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Изменения в ГП\Изменения в ГП январь 2018\Продление Госпрограммы до 2025\"/>
    </mc:Choice>
  </mc:AlternateContent>
  <bookViews>
    <workbookView xWindow="0" yWindow="0" windowWidth="28800" windowHeight="12435"/>
  </bookViews>
  <sheets>
    <sheet name="Табл 1" sheetId="2" r:id="rId1"/>
    <sheet name="Табл 2" sheetId="7" r:id="rId2"/>
    <sheet name="Табл 3" sheetId="10" r:id="rId3"/>
  </sheets>
  <definedNames>
    <definedName name="_GoBack" localSheetId="2">'Табл 3'!$C$173</definedName>
    <definedName name="_xlnm._FilterDatabase" localSheetId="0" hidden="1">'Табл 1'!#REF!</definedName>
    <definedName name="_xlnm._FilterDatabase" localSheetId="2" hidden="1">'Табл 3'!$A$4:$AB$4</definedName>
    <definedName name="babo" localSheetId="1">#REF!</definedName>
    <definedName name="babo" localSheetId="2">#REF!</definedName>
    <definedName name="babo">#REF!</definedName>
    <definedName name="ReportNameYear" localSheetId="1">#REF!</definedName>
    <definedName name="ReportNameYear" localSheetId="2">#REF!</definedName>
    <definedName name="ReportNameYear">#REF!</definedName>
    <definedName name="TableHeaderYear1" localSheetId="1">#REF!</definedName>
    <definedName name="TableHeaderYear1" localSheetId="2">#REF!</definedName>
    <definedName name="TableHeaderYear1">#REF!</definedName>
    <definedName name="TableHeaderYear2" localSheetId="1">#REF!</definedName>
    <definedName name="TableHeaderYear2" localSheetId="2">#REF!</definedName>
    <definedName name="TableHeaderYear2">#REF!</definedName>
    <definedName name="TableHeaderYear3" localSheetId="1">#REF!</definedName>
    <definedName name="TableHeaderYear3" localSheetId="2">#REF!</definedName>
    <definedName name="TableHeaderYear3">#REF!</definedName>
    <definedName name="Unit" localSheetId="1">#REF!</definedName>
    <definedName name="Unit" localSheetId="2">#REF!</definedName>
    <definedName name="Unit">#REF!</definedName>
    <definedName name="Year1" localSheetId="1">#REF!</definedName>
    <definedName name="Year1" localSheetId="2">#REF!</definedName>
    <definedName name="Year1">#REF!</definedName>
    <definedName name="Year2Year3" localSheetId="1">#REF!</definedName>
    <definedName name="Year2Year3" localSheetId="2">#REF!</definedName>
    <definedName name="Year2Year3">#REF!</definedName>
    <definedName name="_xlnm.Print_Titles" localSheetId="0">'Табл 1'!$6:$8</definedName>
    <definedName name="_xlnm.Print_Titles" localSheetId="2">'Табл 3'!$6:$8</definedName>
    <definedName name="_xlnm.Print_Area" localSheetId="0">'Табл 1'!$A$1:$O$70</definedName>
    <definedName name="_xlnm.Print_Area" localSheetId="1">'Табл 2'!$A$1:$H$60</definedName>
    <definedName name="_xlnm.Print_Area" localSheetId="2">'Табл 3'!$A$1:$R$426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0" i="10" l="1"/>
  <c r="F19" i="10" l="1"/>
  <c r="F391" i="10"/>
  <c r="F392" i="10"/>
  <c r="F393" i="10"/>
  <c r="F394" i="10"/>
  <c r="F395" i="10"/>
  <c r="F396" i="10"/>
  <c r="F397" i="10"/>
  <c r="F398" i="10"/>
  <c r="F399" i="10"/>
  <c r="F400" i="10"/>
  <c r="F401" i="10"/>
  <c r="F402" i="10"/>
  <c r="F403" i="10"/>
  <c r="F404" i="10"/>
  <c r="F405" i="10"/>
  <c r="F390" i="10"/>
  <c r="F383" i="10"/>
  <c r="F384" i="10"/>
  <c r="F385" i="10"/>
  <c r="F386" i="10"/>
  <c r="F387" i="10"/>
  <c r="F388" i="10"/>
  <c r="F389" i="10"/>
  <c r="F382" i="10"/>
  <c r="F381" i="10"/>
  <c r="F343" i="10"/>
  <c r="F344" i="10"/>
  <c r="F345" i="10"/>
  <c r="F346" i="10"/>
  <c r="F347" i="10"/>
  <c r="F348" i="10"/>
  <c r="F349" i="10"/>
  <c r="F350" i="10"/>
  <c r="F351" i="10"/>
  <c r="F352" i="10"/>
  <c r="F353" i="10"/>
  <c r="F354" i="10"/>
  <c r="F355" i="10"/>
  <c r="F356" i="10"/>
  <c r="F357" i="10"/>
  <c r="F358" i="10"/>
  <c r="F359" i="10"/>
  <c r="F360" i="10"/>
  <c r="F361" i="10"/>
  <c r="F362" i="10"/>
  <c r="F363" i="10"/>
  <c r="F364" i="10"/>
  <c r="F365" i="10"/>
  <c r="F366" i="10"/>
  <c r="F367" i="10"/>
  <c r="F368" i="10"/>
  <c r="F369" i="10"/>
  <c r="F370" i="10"/>
  <c r="F371" i="10"/>
  <c r="F372" i="10"/>
  <c r="F373" i="10"/>
  <c r="F374" i="10"/>
  <c r="F375" i="10"/>
  <c r="F376" i="10"/>
  <c r="F377" i="10"/>
  <c r="F378" i="10"/>
  <c r="F379" i="10"/>
  <c r="F380" i="10"/>
  <c r="F342" i="10"/>
  <c r="F335" i="10"/>
  <c r="F336" i="10"/>
  <c r="F337" i="10"/>
  <c r="F338" i="10"/>
  <c r="F339" i="10"/>
  <c r="F340" i="10"/>
  <c r="F341" i="10"/>
  <c r="F334" i="10"/>
  <c r="F300" i="10"/>
  <c r="F301" i="10"/>
  <c r="F302" i="10"/>
  <c r="F303" i="10"/>
  <c r="F304" i="10"/>
  <c r="F305" i="10"/>
  <c r="F306" i="10"/>
  <c r="F307" i="10"/>
  <c r="F308" i="10"/>
  <c r="F309" i="10"/>
  <c r="F310" i="10"/>
  <c r="F311" i="10"/>
  <c r="F312" i="10"/>
  <c r="F313" i="10"/>
  <c r="F314" i="10"/>
  <c r="F315" i="10"/>
  <c r="F316" i="10"/>
  <c r="F317" i="10"/>
  <c r="F318" i="10"/>
  <c r="F319" i="10"/>
  <c r="F320" i="10"/>
  <c r="F321" i="10"/>
  <c r="F322" i="10"/>
  <c r="F323" i="10"/>
  <c r="F324" i="10"/>
  <c r="F325" i="10"/>
  <c r="F326" i="10"/>
  <c r="F327" i="10"/>
  <c r="F328" i="10"/>
  <c r="F329" i="10"/>
  <c r="F330" i="10"/>
  <c r="F331" i="10"/>
  <c r="F332" i="10"/>
  <c r="F333" i="10"/>
  <c r="F299" i="10"/>
  <c r="F289" i="10"/>
  <c r="F290" i="10"/>
  <c r="F291" i="10"/>
  <c r="F292" i="10"/>
  <c r="F293" i="10"/>
  <c r="F294" i="10"/>
  <c r="F295" i="10"/>
  <c r="F296" i="10"/>
  <c r="F297" i="10"/>
  <c r="F298" i="10"/>
  <c r="F288" i="10"/>
  <c r="F257" i="10"/>
  <c r="F258" i="10"/>
  <c r="F259" i="10"/>
  <c r="F260" i="10"/>
  <c r="F261" i="10"/>
  <c r="F262" i="10"/>
  <c r="F263" i="10"/>
  <c r="F264" i="10"/>
  <c r="F265" i="10"/>
  <c r="F266" i="10"/>
  <c r="F267" i="10"/>
  <c r="F268" i="10"/>
  <c r="F269" i="10"/>
  <c r="F270" i="10"/>
  <c r="F271" i="10"/>
  <c r="F272" i="10"/>
  <c r="F273" i="10"/>
  <c r="F274" i="10"/>
  <c r="F275" i="10"/>
  <c r="F276" i="10"/>
  <c r="F277" i="10"/>
  <c r="F278" i="10"/>
  <c r="F279" i="10"/>
  <c r="F280" i="10"/>
  <c r="F281" i="10"/>
  <c r="F282" i="10"/>
  <c r="F283" i="10"/>
  <c r="F284" i="10"/>
  <c r="F285" i="10"/>
  <c r="F286" i="10"/>
  <c r="F287" i="10"/>
  <c r="F256" i="10"/>
  <c r="F249" i="10"/>
  <c r="F250" i="10"/>
  <c r="F251" i="10"/>
  <c r="F252" i="10"/>
  <c r="F253" i="10"/>
  <c r="F254" i="10"/>
  <c r="F255" i="10"/>
  <c r="F248" i="10"/>
  <c r="F223" i="10"/>
  <c r="F224" i="10"/>
  <c r="F225" i="10"/>
  <c r="F226" i="10"/>
  <c r="F227" i="10"/>
  <c r="F228" i="10"/>
  <c r="F229" i="10"/>
  <c r="F230" i="10"/>
  <c r="F231" i="10"/>
  <c r="F232" i="10"/>
  <c r="F233" i="10"/>
  <c r="F234" i="10"/>
  <c r="F235" i="10"/>
  <c r="F236" i="10"/>
  <c r="F237" i="10"/>
  <c r="F238" i="10"/>
  <c r="F239" i="10"/>
  <c r="F240" i="10"/>
  <c r="F241" i="10"/>
  <c r="F242" i="10"/>
  <c r="F243" i="10"/>
  <c r="F244" i="10"/>
  <c r="F245" i="10"/>
  <c r="F246" i="10"/>
  <c r="F247" i="10"/>
  <c r="F222" i="10"/>
  <c r="F213" i="10"/>
  <c r="F214" i="10"/>
  <c r="F215" i="10"/>
  <c r="F216" i="10"/>
  <c r="F217" i="10"/>
  <c r="F218" i="10"/>
  <c r="F219" i="10"/>
  <c r="F220" i="10"/>
  <c r="F221" i="10"/>
  <c r="F212" i="10"/>
  <c r="F165" i="10"/>
  <c r="F166" i="10"/>
  <c r="F167" i="10"/>
  <c r="F168" i="10"/>
  <c r="F169" i="10"/>
  <c r="F170" i="10"/>
  <c r="F171" i="10"/>
  <c r="F172" i="10"/>
  <c r="F173" i="10"/>
  <c r="F174" i="10"/>
  <c r="F175" i="10"/>
  <c r="F176" i="10"/>
  <c r="F177" i="10"/>
  <c r="F178" i="10"/>
  <c r="F179" i="10"/>
  <c r="F180" i="10"/>
  <c r="F181" i="10"/>
  <c r="F182" i="10"/>
  <c r="F183" i="10"/>
  <c r="F184" i="10"/>
  <c r="F185" i="10"/>
  <c r="F186" i="10"/>
  <c r="F187" i="10"/>
  <c r="F188" i="10"/>
  <c r="F189" i="10"/>
  <c r="F190" i="10"/>
  <c r="F191" i="10"/>
  <c r="F192" i="10"/>
  <c r="F193" i="10"/>
  <c r="F194" i="10"/>
  <c r="F195" i="10"/>
  <c r="F196" i="10"/>
  <c r="F197" i="10"/>
  <c r="F198" i="10"/>
  <c r="F199" i="10"/>
  <c r="F200" i="10"/>
  <c r="F201" i="10"/>
  <c r="F202" i="10"/>
  <c r="F203" i="10"/>
  <c r="F204" i="10"/>
  <c r="F205" i="10"/>
  <c r="F206" i="10"/>
  <c r="F207" i="10"/>
  <c r="F208" i="10"/>
  <c r="F209" i="10"/>
  <c r="F210" i="10"/>
  <c r="F211" i="10"/>
  <c r="F164" i="10"/>
  <c r="F157" i="10"/>
  <c r="F158" i="10"/>
  <c r="F159" i="10"/>
  <c r="F160" i="10"/>
  <c r="F161" i="10"/>
  <c r="F162" i="10"/>
  <c r="F163" i="10"/>
  <c r="F156" i="10"/>
  <c r="F140" i="10"/>
  <c r="F133" i="10"/>
  <c r="F134" i="10"/>
  <c r="F135" i="10"/>
  <c r="F136" i="10"/>
  <c r="F137" i="10"/>
  <c r="F138" i="10"/>
  <c r="F139" i="10"/>
  <c r="F141" i="10"/>
  <c r="F142" i="10"/>
  <c r="F143" i="10"/>
  <c r="F144" i="10"/>
  <c r="F145" i="10"/>
  <c r="F146" i="10"/>
  <c r="F147" i="10"/>
  <c r="F148" i="10"/>
  <c r="F149" i="10"/>
  <c r="F150" i="10"/>
  <c r="F151" i="10"/>
  <c r="F152" i="10"/>
  <c r="F153" i="10"/>
  <c r="F154" i="10"/>
  <c r="F155" i="10"/>
  <c r="F132" i="10"/>
  <c r="F84" i="10"/>
  <c r="F73" i="10"/>
  <c r="F74" i="10"/>
  <c r="F75" i="10"/>
  <c r="F76" i="10"/>
  <c r="F77" i="10"/>
  <c r="F78" i="10"/>
  <c r="F79" i="10"/>
  <c r="F80" i="10"/>
  <c r="F81" i="10"/>
  <c r="F82" i="10"/>
  <c r="F83" i="10"/>
  <c r="F85" i="10"/>
  <c r="F86" i="10"/>
  <c r="F87" i="10"/>
  <c r="F88" i="10"/>
  <c r="F89" i="10"/>
  <c r="F90" i="10"/>
  <c r="F91" i="10"/>
  <c r="F92" i="10"/>
  <c r="F93" i="10"/>
  <c r="F94" i="10"/>
  <c r="F95" i="10"/>
  <c r="F96" i="10"/>
  <c r="F97" i="10"/>
  <c r="F98" i="10"/>
  <c r="F99" i="10"/>
  <c r="F100" i="10"/>
  <c r="F101" i="10"/>
  <c r="F102" i="10"/>
  <c r="F103" i="10"/>
  <c r="F104" i="10"/>
  <c r="F105" i="10"/>
  <c r="F106" i="10"/>
  <c r="F107" i="10"/>
  <c r="F108" i="10"/>
  <c r="F109" i="10"/>
  <c r="F110" i="10"/>
  <c r="F111" i="10"/>
  <c r="F112" i="10"/>
  <c r="F113" i="10"/>
  <c r="F114" i="10"/>
  <c r="F115" i="10"/>
  <c r="F116" i="10"/>
  <c r="F117" i="10"/>
  <c r="F118" i="10"/>
  <c r="F119" i="10"/>
  <c r="F120" i="10"/>
  <c r="F121" i="10"/>
  <c r="F122" i="10"/>
  <c r="F123" i="10"/>
  <c r="F124" i="10"/>
  <c r="F125" i="10"/>
  <c r="F126" i="10"/>
  <c r="F127" i="10"/>
  <c r="F128" i="10"/>
  <c r="F129" i="10"/>
  <c r="F130" i="10"/>
  <c r="F131" i="10"/>
  <c r="F72" i="10"/>
  <c r="F49" i="10"/>
  <c r="F51" i="10"/>
  <c r="F52" i="10"/>
  <c r="F53" i="10"/>
  <c r="F54" i="10"/>
  <c r="F55" i="10"/>
  <c r="F56" i="10"/>
  <c r="F57" i="10"/>
  <c r="F58" i="10"/>
  <c r="F59" i="10"/>
  <c r="F60" i="10"/>
  <c r="F61" i="10"/>
  <c r="F62" i="10"/>
  <c r="F63" i="10"/>
  <c r="F64" i="10"/>
  <c r="F65" i="10"/>
  <c r="F66" i="10"/>
  <c r="F67" i="10"/>
  <c r="F68" i="10"/>
  <c r="F69" i="10"/>
  <c r="F70" i="10"/>
  <c r="F71" i="10"/>
  <c r="F47" i="10"/>
  <c r="F40" i="10"/>
  <c r="F41" i="10"/>
  <c r="F42" i="10"/>
  <c r="F43" i="10"/>
  <c r="F44" i="10"/>
  <c r="F45" i="10"/>
  <c r="F46" i="10"/>
  <c r="F39" i="10"/>
  <c r="F33" i="10"/>
  <c r="F34" i="10"/>
  <c r="F35" i="10"/>
  <c r="F36" i="10"/>
  <c r="F37" i="10"/>
  <c r="F31" i="10"/>
  <c r="F28" i="10"/>
  <c r="F27" i="10"/>
  <c r="F29" i="10"/>
  <c r="F25" i="10"/>
  <c r="F23" i="10"/>
  <c r="F21" i="10"/>
  <c r="F20" i="10"/>
  <c r="F18" i="10"/>
  <c r="F17" i="10"/>
  <c r="F16" i="10"/>
  <c r="F15" i="10"/>
  <c r="F12" i="10"/>
  <c r="F11" i="10"/>
  <c r="F10" i="10"/>
  <c r="R393" i="10" l="1"/>
  <c r="R394" i="10"/>
  <c r="R395" i="10"/>
  <c r="R396" i="10"/>
  <c r="R397" i="10"/>
  <c r="R399" i="10"/>
  <c r="R401" i="10"/>
  <c r="R402" i="10"/>
  <c r="R403" i="10"/>
  <c r="R404" i="10"/>
  <c r="R405" i="10"/>
  <c r="R345" i="10"/>
  <c r="R346" i="10"/>
  <c r="R347" i="10"/>
  <c r="R348" i="10"/>
  <c r="R349" i="10"/>
  <c r="R350" i="10"/>
  <c r="R351" i="10"/>
  <c r="R352" i="10"/>
  <c r="R353" i="10"/>
  <c r="R354" i="10"/>
  <c r="R355" i="10"/>
  <c r="R356" i="10"/>
  <c r="R357" i="10"/>
  <c r="R358" i="10"/>
  <c r="R359" i="10"/>
  <c r="R360" i="10"/>
  <c r="R361" i="10"/>
  <c r="R362" i="10"/>
  <c r="R363" i="10"/>
  <c r="R364" i="10"/>
  <c r="R365" i="10"/>
  <c r="R366" i="10"/>
  <c r="R367" i="10"/>
  <c r="R368" i="10"/>
  <c r="R369" i="10"/>
  <c r="R370" i="10"/>
  <c r="R371" i="10"/>
  <c r="R372" i="10"/>
  <c r="R373" i="10"/>
  <c r="R374" i="10"/>
  <c r="R375" i="10"/>
  <c r="R376" i="10"/>
  <c r="R377" i="10"/>
  <c r="R378" i="10"/>
  <c r="R379" i="10"/>
  <c r="R380" i="10"/>
  <c r="R381" i="10"/>
  <c r="R344" i="10"/>
  <c r="R302" i="10"/>
  <c r="R303" i="10"/>
  <c r="R304" i="10"/>
  <c r="R305" i="10"/>
  <c r="R306" i="10"/>
  <c r="R307" i="10"/>
  <c r="R308" i="10"/>
  <c r="R309" i="10"/>
  <c r="R310" i="10"/>
  <c r="R311" i="10"/>
  <c r="R312" i="10"/>
  <c r="R313" i="10"/>
  <c r="R314" i="10"/>
  <c r="R315" i="10"/>
  <c r="R316" i="10"/>
  <c r="R317" i="10"/>
  <c r="R318" i="10"/>
  <c r="R319" i="10"/>
  <c r="R320" i="10"/>
  <c r="R321" i="10"/>
  <c r="R322" i="10"/>
  <c r="R323" i="10"/>
  <c r="R324" i="10"/>
  <c r="R325" i="10"/>
  <c r="R326" i="10"/>
  <c r="R327" i="10"/>
  <c r="R328" i="10"/>
  <c r="R329" i="10"/>
  <c r="R330" i="10"/>
  <c r="R331" i="10"/>
  <c r="R332" i="10"/>
  <c r="R333" i="10"/>
  <c r="R301" i="10"/>
  <c r="R259" i="10"/>
  <c r="R260" i="10"/>
  <c r="R261" i="10"/>
  <c r="R262" i="10"/>
  <c r="R263" i="10"/>
  <c r="R264" i="10"/>
  <c r="R265" i="10"/>
  <c r="R266" i="10"/>
  <c r="R267" i="10"/>
  <c r="R268" i="10"/>
  <c r="R269" i="10"/>
  <c r="R270" i="10"/>
  <c r="R271" i="10"/>
  <c r="R272" i="10"/>
  <c r="R273" i="10"/>
  <c r="R274" i="10"/>
  <c r="R275" i="10"/>
  <c r="R276" i="10"/>
  <c r="R277" i="10"/>
  <c r="R278" i="10"/>
  <c r="R279" i="10"/>
  <c r="R280" i="10"/>
  <c r="R281" i="10"/>
  <c r="R282" i="10"/>
  <c r="R283" i="10"/>
  <c r="R284" i="10"/>
  <c r="R285" i="10"/>
  <c r="R286" i="10"/>
  <c r="R287" i="10"/>
  <c r="R258" i="10"/>
  <c r="R225" i="10"/>
  <c r="R226" i="10"/>
  <c r="R227" i="10"/>
  <c r="R228" i="10"/>
  <c r="R229" i="10"/>
  <c r="R230" i="10"/>
  <c r="R231" i="10"/>
  <c r="R232" i="10"/>
  <c r="R233" i="10"/>
  <c r="R234" i="10"/>
  <c r="R235" i="10"/>
  <c r="R236" i="10"/>
  <c r="R237" i="10"/>
  <c r="R238" i="10"/>
  <c r="R239" i="10"/>
  <c r="R240" i="10"/>
  <c r="R241" i="10"/>
  <c r="R242" i="10"/>
  <c r="R243" i="10"/>
  <c r="R244" i="10"/>
  <c r="R245" i="10"/>
  <c r="R246" i="10"/>
  <c r="R247" i="10"/>
  <c r="R224" i="10"/>
  <c r="R167" i="10"/>
  <c r="R168" i="10"/>
  <c r="R169" i="10"/>
  <c r="R170" i="10"/>
  <c r="R171" i="10"/>
  <c r="R172" i="10"/>
  <c r="R173" i="10"/>
  <c r="R174" i="10"/>
  <c r="R175" i="10"/>
  <c r="R176" i="10"/>
  <c r="R177" i="10"/>
  <c r="R178" i="10"/>
  <c r="R179" i="10"/>
  <c r="R180" i="10"/>
  <c r="R181" i="10"/>
  <c r="R182" i="10"/>
  <c r="R183" i="10"/>
  <c r="R184" i="10"/>
  <c r="R185" i="10"/>
  <c r="R186" i="10"/>
  <c r="R187" i="10"/>
  <c r="R188" i="10"/>
  <c r="R189" i="10"/>
  <c r="R190" i="10"/>
  <c r="R191" i="10"/>
  <c r="R192" i="10"/>
  <c r="R193" i="10"/>
  <c r="R194" i="10"/>
  <c r="R195" i="10"/>
  <c r="R196" i="10"/>
  <c r="R197" i="10"/>
  <c r="R198" i="10"/>
  <c r="R199" i="10"/>
  <c r="R200" i="10"/>
  <c r="R201" i="10"/>
  <c r="R202" i="10"/>
  <c r="R203" i="10"/>
  <c r="R204" i="10"/>
  <c r="R205" i="10"/>
  <c r="R206" i="10"/>
  <c r="R207" i="10"/>
  <c r="R208" i="10"/>
  <c r="R209" i="10"/>
  <c r="R210" i="10"/>
  <c r="R211" i="10"/>
  <c r="R166" i="10"/>
  <c r="R143" i="10"/>
  <c r="R144" i="10"/>
  <c r="R145" i="10"/>
  <c r="R146" i="10"/>
  <c r="R147" i="10"/>
  <c r="R148" i="10"/>
  <c r="R149" i="10"/>
  <c r="R150" i="10"/>
  <c r="R151" i="10"/>
  <c r="R152" i="10"/>
  <c r="R153" i="10"/>
  <c r="R154" i="10"/>
  <c r="R155" i="10"/>
  <c r="R142" i="10"/>
  <c r="R85" i="10"/>
  <c r="R86" i="10"/>
  <c r="R87" i="10"/>
  <c r="R88" i="10"/>
  <c r="R89" i="10"/>
  <c r="R90" i="10"/>
  <c r="R91" i="10"/>
  <c r="R92" i="10"/>
  <c r="R93" i="10"/>
  <c r="R94" i="10"/>
  <c r="R95" i="10"/>
  <c r="R96" i="10"/>
  <c r="R97" i="10"/>
  <c r="R98" i="10"/>
  <c r="R99" i="10"/>
  <c r="R100" i="10"/>
  <c r="R101" i="10"/>
  <c r="R102" i="10"/>
  <c r="R103" i="10"/>
  <c r="R104" i="10"/>
  <c r="R105" i="10"/>
  <c r="R106" i="10"/>
  <c r="R107" i="10"/>
  <c r="R108" i="10"/>
  <c r="R109" i="10"/>
  <c r="R110" i="10"/>
  <c r="R111" i="10"/>
  <c r="R112" i="10"/>
  <c r="R113" i="10"/>
  <c r="R114" i="10"/>
  <c r="R115" i="10"/>
  <c r="R116" i="10"/>
  <c r="R117" i="10"/>
  <c r="R118" i="10"/>
  <c r="R119" i="10"/>
  <c r="R120" i="10"/>
  <c r="R121" i="10"/>
  <c r="R122" i="10"/>
  <c r="R123" i="10"/>
  <c r="R124" i="10"/>
  <c r="R125" i="10"/>
  <c r="R126" i="10"/>
  <c r="R127" i="10"/>
  <c r="R128" i="10"/>
  <c r="R129" i="10"/>
  <c r="R130" i="10"/>
  <c r="R131" i="10"/>
  <c r="R84" i="10"/>
  <c r="R35" i="10"/>
  <c r="R36" i="10"/>
  <c r="R37" i="10"/>
  <c r="R39" i="10"/>
  <c r="R40" i="10"/>
  <c r="R41" i="10"/>
  <c r="R42" i="10"/>
  <c r="R43" i="10"/>
  <c r="R44" i="10"/>
  <c r="R45" i="10"/>
  <c r="R46" i="10"/>
  <c r="R47" i="10"/>
  <c r="R49" i="10"/>
  <c r="R51" i="10"/>
  <c r="R52" i="10"/>
  <c r="R53" i="10"/>
  <c r="R54" i="10"/>
  <c r="R55" i="10"/>
  <c r="R56" i="10"/>
  <c r="R57" i="10"/>
  <c r="R58" i="10"/>
  <c r="R59" i="10"/>
  <c r="R60" i="10"/>
  <c r="R61" i="10"/>
  <c r="R62" i="10"/>
  <c r="R63" i="10"/>
  <c r="R64" i="10"/>
  <c r="R65" i="10"/>
  <c r="R66" i="10"/>
  <c r="R67" i="10"/>
  <c r="R68" i="10"/>
  <c r="R69" i="10"/>
  <c r="R70" i="10"/>
  <c r="R71" i="10"/>
  <c r="R34" i="10"/>
  <c r="Q393" i="10" l="1"/>
  <c r="Q394" i="10"/>
  <c r="Q395" i="10"/>
  <c r="Q396" i="10"/>
  <c r="Q397" i="10"/>
  <c r="Q399" i="10"/>
  <c r="Q401" i="10"/>
  <c r="Q402" i="10"/>
  <c r="Q403" i="10"/>
  <c r="Q404" i="10"/>
  <c r="Q405" i="10"/>
  <c r="Q345" i="10"/>
  <c r="Q346" i="10"/>
  <c r="Q347" i="10"/>
  <c r="Q348" i="10"/>
  <c r="Q349" i="10"/>
  <c r="Q350" i="10"/>
  <c r="Q351" i="10"/>
  <c r="Q352" i="10"/>
  <c r="Q353" i="10"/>
  <c r="Q354" i="10"/>
  <c r="Q355" i="10"/>
  <c r="Q356" i="10"/>
  <c r="Q357" i="10"/>
  <c r="Q358" i="10"/>
  <c r="Q359" i="10"/>
  <c r="Q360" i="10"/>
  <c r="Q361" i="10"/>
  <c r="Q362" i="10"/>
  <c r="Q363" i="10"/>
  <c r="Q364" i="10"/>
  <c r="Q365" i="10"/>
  <c r="Q366" i="10"/>
  <c r="Q367" i="10"/>
  <c r="Q368" i="10"/>
  <c r="Q369" i="10"/>
  <c r="Q370" i="10"/>
  <c r="Q371" i="10"/>
  <c r="Q372" i="10"/>
  <c r="Q373" i="10"/>
  <c r="Q374" i="10"/>
  <c r="Q375" i="10"/>
  <c r="Q376" i="10"/>
  <c r="Q377" i="10"/>
  <c r="Q378" i="10"/>
  <c r="Q379" i="10"/>
  <c r="Q380" i="10"/>
  <c r="Q381" i="10"/>
  <c r="Q344" i="10"/>
  <c r="Q302" i="10"/>
  <c r="Q303" i="10"/>
  <c r="Q304" i="10"/>
  <c r="Q299" i="10" s="1"/>
  <c r="Q305" i="10"/>
  <c r="Q306" i="10"/>
  <c r="Q307" i="10"/>
  <c r="Q308" i="10"/>
  <c r="Q309" i="10"/>
  <c r="Q310" i="10"/>
  <c r="Q311" i="10"/>
  <c r="Q312" i="10"/>
  <c r="Q313" i="10"/>
  <c r="Q314" i="10"/>
  <c r="Q315" i="10"/>
  <c r="Q316" i="10"/>
  <c r="Q317" i="10"/>
  <c r="Q318" i="10"/>
  <c r="Q319" i="10"/>
  <c r="Q320" i="10"/>
  <c r="Q321" i="10"/>
  <c r="Q322" i="10"/>
  <c r="Q323" i="10"/>
  <c r="Q324" i="10"/>
  <c r="Q325" i="10"/>
  <c r="Q326" i="10"/>
  <c r="Q327" i="10"/>
  <c r="Q328" i="10"/>
  <c r="Q329" i="10"/>
  <c r="Q330" i="10"/>
  <c r="Q331" i="10"/>
  <c r="Q332" i="10"/>
  <c r="Q333" i="10"/>
  <c r="Q335" i="10"/>
  <c r="Q336" i="10"/>
  <c r="Q337" i="10"/>
  <c r="Q338" i="10"/>
  <c r="Q339" i="10"/>
  <c r="Q340" i="10"/>
  <c r="Q341" i="10"/>
  <c r="Q342" i="10"/>
  <c r="Q301" i="10"/>
  <c r="Q259" i="10"/>
  <c r="Q260" i="10"/>
  <c r="Q261" i="10"/>
  <c r="Q262" i="10"/>
  <c r="Q263" i="10"/>
  <c r="Q264" i="10"/>
  <c r="Q265" i="10"/>
  <c r="Q266" i="10"/>
  <c r="Q267" i="10"/>
  <c r="Q268" i="10"/>
  <c r="Q269" i="10"/>
  <c r="Q270" i="10"/>
  <c r="Q271" i="10"/>
  <c r="Q272" i="10"/>
  <c r="Q273" i="10"/>
  <c r="Q274" i="10"/>
  <c r="Q275" i="10"/>
  <c r="Q276" i="10"/>
  <c r="Q277" i="10"/>
  <c r="Q278" i="10"/>
  <c r="Q279" i="10"/>
  <c r="Q280" i="10"/>
  <c r="Q281" i="10"/>
  <c r="Q282" i="10"/>
  <c r="Q283" i="10"/>
  <c r="Q284" i="10"/>
  <c r="Q285" i="10"/>
  <c r="Q286" i="10"/>
  <c r="Q287" i="10"/>
  <c r="Q258" i="10"/>
  <c r="Q225" i="10"/>
  <c r="Q226" i="10"/>
  <c r="Q227" i="10"/>
  <c r="Q222" i="10" s="1"/>
  <c r="Q228" i="10"/>
  <c r="Q229" i="10"/>
  <c r="Q230" i="10"/>
  <c r="Q231" i="10"/>
  <c r="Q232" i="10"/>
  <c r="Q233" i="10"/>
  <c r="Q234" i="10"/>
  <c r="Q235" i="10"/>
  <c r="Q236" i="10"/>
  <c r="Q237" i="10"/>
  <c r="Q238" i="10"/>
  <c r="Q239" i="10"/>
  <c r="Q240" i="10"/>
  <c r="Q241" i="10"/>
  <c r="Q242" i="10"/>
  <c r="Q243" i="10"/>
  <c r="Q244" i="10"/>
  <c r="Q245" i="10"/>
  <c r="Q246" i="10"/>
  <c r="Q247" i="10"/>
  <c r="Q224" i="10"/>
  <c r="Q167" i="10"/>
  <c r="Q168" i="10"/>
  <c r="Q169" i="10"/>
  <c r="Q164" i="10" s="1"/>
  <c r="Q170" i="10"/>
  <c r="Q171" i="10"/>
  <c r="Q172" i="10"/>
  <c r="Q173" i="10"/>
  <c r="Q174" i="10"/>
  <c r="Q175" i="10"/>
  <c r="Q176" i="10"/>
  <c r="Q177" i="10"/>
  <c r="Q178" i="10"/>
  <c r="Q179" i="10"/>
  <c r="Q180" i="10"/>
  <c r="Q181" i="10"/>
  <c r="Q182" i="10"/>
  <c r="Q183" i="10"/>
  <c r="Q184" i="10"/>
  <c r="Q185" i="10"/>
  <c r="Q186" i="10"/>
  <c r="Q187" i="10"/>
  <c r="Q188" i="10"/>
  <c r="Q189" i="10"/>
  <c r="Q190" i="10"/>
  <c r="Q191" i="10"/>
  <c r="Q192" i="10"/>
  <c r="Q193" i="10"/>
  <c r="Q194" i="10"/>
  <c r="Q195" i="10"/>
  <c r="Q196" i="10"/>
  <c r="Q197" i="10"/>
  <c r="Q198" i="10"/>
  <c r="Q199" i="10"/>
  <c r="Q200" i="10"/>
  <c r="Q201" i="10"/>
  <c r="Q202" i="10"/>
  <c r="Q203" i="10"/>
  <c r="Q204" i="10"/>
  <c r="Q205" i="10"/>
  <c r="Q206" i="10"/>
  <c r="Q207" i="10"/>
  <c r="Q208" i="10"/>
  <c r="Q209" i="10"/>
  <c r="Q210" i="10"/>
  <c r="Q211" i="10"/>
  <c r="Q166" i="10"/>
  <c r="Q143" i="10"/>
  <c r="Q144" i="10"/>
  <c r="Q145" i="10"/>
  <c r="Q146" i="10"/>
  <c r="Q147" i="10"/>
  <c r="Q148" i="10"/>
  <c r="Q149" i="10"/>
  <c r="Q150" i="10"/>
  <c r="Q151" i="10"/>
  <c r="Q152" i="10"/>
  <c r="Q153" i="10"/>
  <c r="Q154" i="10"/>
  <c r="Q155" i="10"/>
  <c r="Q142" i="10"/>
  <c r="Q85" i="10"/>
  <c r="Q86" i="10"/>
  <c r="Q87" i="10"/>
  <c r="Q88" i="10"/>
  <c r="Q89" i="10"/>
  <c r="Q90" i="10"/>
  <c r="Q91" i="10"/>
  <c r="Q92" i="10"/>
  <c r="Q93" i="10"/>
  <c r="Q94" i="10"/>
  <c r="Q95" i="10"/>
  <c r="Q96" i="10"/>
  <c r="Q97" i="10"/>
  <c r="Q98" i="10"/>
  <c r="Q99" i="10"/>
  <c r="Q100" i="10"/>
  <c r="Q101" i="10"/>
  <c r="Q102" i="10"/>
  <c r="Q103" i="10"/>
  <c r="Q104" i="10"/>
  <c r="Q105" i="10"/>
  <c r="Q106" i="10"/>
  <c r="Q107" i="10"/>
  <c r="Q108" i="10"/>
  <c r="Q109" i="10"/>
  <c r="Q110" i="10"/>
  <c r="Q111" i="10"/>
  <c r="Q112" i="10"/>
  <c r="Q113" i="10"/>
  <c r="Q114" i="10"/>
  <c r="Q115" i="10"/>
  <c r="Q116" i="10"/>
  <c r="Q117" i="10"/>
  <c r="Q118" i="10"/>
  <c r="Q119" i="10"/>
  <c r="Q120" i="10"/>
  <c r="Q121" i="10"/>
  <c r="Q122" i="10"/>
  <c r="Q123" i="10"/>
  <c r="Q124" i="10"/>
  <c r="Q125" i="10"/>
  <c r="Q126" i="10"/>
  <c r="Q127" i="10"/>
  <c r="Q128" i="10"/>
  <c r="Q129" i="10"/>
  <c r="Q130" i="10"/>
  <c r="Q131" i="10"/>
  <c r="Q84" i="10"/>
  <c r="Q35" i="10"/>
  <c r="Q36" i="10"/>
  <c r="Q37" i="10"/>
  <c r="Q39" i="10"/>
  <c r="Q40" i="10"/>
  <c r="Q41" i="10"/>
  <c r="Q42" i="10"/>
  <c r="Q43" i="10"/>
  <c r="Q44" i="10"/>
  <c r="Q45" i="10"/>
  <c r="Q46" i="10"/>
  <c r="Q47" i="10"/>
  <c r="Q49" i="10"/>
  <c r="Q51" i="10"/>
  <c r="Q52" i="10"/>
  <c r="Q53" i="10"/>
  <c r="Q54" i="10"/>
  <c r="Q55" i="10"/>
  <c r="Q56" i="10"/>
  <c r="Q57" i="10"/>
  <c r="Q58" i="10"/>
  <c r="Q59" i="10"/>
  <c r="Q60" i="10"/>
  <c r="Q61" i="10"/>
  <c r="Q62" i="10"/>
  <c r="Q63" i="10"/>
  <c r="Q64" i="10"/>
  <c r="Q65" i="10"/>
  <c r="Q66" i="10"/>
  <c r="Q67" i="10"/>
  <c r="Q68" i="10"/>
  <c r="Q69" i="10"/>
  <c r="Q70" i="10"/>
  <c r="Q71" i="10"/>
  <c r="Q34" i="10"/>
  <c r="L14" i="10"/>
  <c r="M14" i="10"/>
  <c r="P393" i="10"/>
  <c r="P394" i="10"/>
  <c r="P395" i="10"/>
  <c r="P396" i="10"/>
  <c r="P397" i="10"/>
  <c r="P399" i="10"/>
  <c r="P401" i="10"/>
  <c r="P402" i="10"/>
  <c r="P403" i="10"/>
  <c r="P404" i="10"/>
  <c r="P405" i="10"/>
  <c r="O405" i="10"/>
  <c r="O393" i="10"/>
  <c r="O394" i="10"/>
  <c r="O395" i="10"/>
  <c r="O396" i="10"/>
  <c r="O397" i="10"/>
  <c r="O399" i="10"/>
  <c r="O400" i="10"/>
  <c r="P400" i="10" s="1"/>
  <c r="Q400" i="10" s="1"/>
  <c r="R400" i="10" s="1"/>
  <c r="O401" i="10"/>
  <c r="O402" i="10"/>
  <c r="O403" i="10"/>
  <c r="O404" i="10"/>
  <c r="O392" i="10"/>
  <c r="P392" i="10" s="1"/>
  <c r="Q392" i="10" s="1"/>
  <c r="P344" i="10"/>
  <c r="P342" i="10" s="1"/>
  <c r="O345" i="10"/>
  <c r="O346" i="10"/>
  <c r="O347" i="10"/>
  <c r="O348" i="10"/>
  <c r="O342" i="10" s="1"/>
  <c r="O349" i="10"/>
  <c r="O350" i="10"/>
  <c r="O351" i="10"/>
  <c r="O352" i="10"/>
  <c r="O353" i="10"/>
  <c r="O354" i="10"/>
  <c r="O355" i="10"/>
  <c r="O356" i="10"/>
  <c r="O357" i="10"/>
  <c r="O358" i="10"/>
  <c r="O359" i="10"/>
  <c r="O360" i="10"/>
  <c r="O361" i="10"/>
  <c r="O362" i="10"/>
  <c r="O363" i="10"/>
  <c r="O364" i="10"/>
  <c r="O365" i="10"/>
  <c r="O366" i="10"/>
  <c r="O367" i="10"/>
  <c r="O368" i="10"/>
  <c r="O369" i="10"/>
  <c r="O370" i="10"/>
  <c r="O371" i="10"/>
  <c r="O372" i="10"/>
  <c r="O373" i="10"/>
  <c r="O374" i="10"/>
  <c r="O375" i="10"/>
  <c r="O376" i="10"/>
  <c r="O377" i="10"/>
  <c r="O378" i="10"/>
  <c r="O379" i="10"/>
  <c r="O380" i="10"/>
  <c r="O344" i="10"/>
  <c r="P302" i="10"/>
  <c r="P303" i="10"/>
  <c r="P304" i="10"/>
  <c r="P305" i="10"/>
  <c r="P306" i="10"/>
  <c r="P307" i="10"/>
  <c r="P308" i="10"/>
  <c r="P309" i="10"/>
  <c r="P310" i="10"/>
  <c r="P311" i="10"/>
  <c r="P312" i="10"/>
  <c r="P313" i="10"/>
  <c r="P314" i="10"/>
  <c r="P315" i="10"/>
  <c r="P316" i="10"/>
  <c r="P317" i="10"/>
  <c r="P318" i="10"/>
  <c r="P319" i="10"/>
  <c r="P320" i="10"/>
  <c r="P321" i="10"/>
  <c r="P322" i="10"/>
  <c r="P323" i="10"/>
  <c r="P324" i="10"/>
  <c r="P325" i="10"/>
  <c r="P326" i="10"/>
  <c r="P327" i="10"/>
  <c r="P328" i="10"/>
  <c r="P329" i="10"/>
  <c r="P330" i="10"/>
  <c r="P331" i="10"/>
  <c r="P332" i="10"/>
  <c r="P333" i="10"/>
  <c r="P301" i="10"/>
  <c r="P259" i="10"/>
  <c r="P260" i="10"/>
  <c r="P256" i="10" s="1"/>
  <c r="P261" i="10"/>
  <c r="P262" i="10"/>
  <c r="P263" i="10"/>
  <c r="P264" i="10"/>
  <c r="P265" i="10"/>
  <c r="P266" i="10"/>
  <c r="P267" i="10"/>
  <c r="P268" i="10"/>
  <c r="P269" i="10"/>
  <c r="P270" i="10"/>
  <c r="P271" i="10"/>
  <c r="P272" i="10"/>
  <c r="P273" i="10"/>
  <c r="P274" i="10"/>
  <c r="P275" i="10"/>
  <c r="P276" i="10"/>
  <c r="P277" i="10"/>
  <c r="P278" i="10"/>
  <c r="P279" i="10"/>
  <c r="P280" i="10"/>
  <c r="P281" i="10"/>
  <c r="P282" i="10"/>
  <c r="P283" i="10"/>
  <c r="P284" i="10"/>
  <c r="P285" i="10"/>
  <c r="P286" i="10"/>
  <c r="P287" i="10"/>
  <c r="P258" i="10"/>
  <c r="P225" i="10"/>
  <c r="P226" i="10"/>
  <c r="P222" i="10" s="1"/>
  <c r="P227" i="10"/>
  <c r="P228" i="10"/>
  <c r="P229" i="10"/>
  <c r="P230" i="10"/>
  <c r="P231" i="10"/>
  <c r="P232" i="10"/>
  <c r="P233" i="10"/>
  <c r="P234" i="10"/>
  <c r="P235" i="10"/>
  <c r="P236" i="10"/>
  <c r="P237" i="10"/>
  <c r="P238" i="10"/>
  <c r="P239" i="10"/>
  <c r="P240" i="10"/>
  <c r="P241" i="10"/>
  <c r="P242" i="10"/>
  <c r="P243" i="10"/>
  <c r="P244" i="10"/>
  <c r="P245" i="10"/>
  <c r="P246" i="10"/>
  <c r="P247" i="10"/>
  <c r="P224" i="10"/>
  <c r="P175" i="10"/>
  <c r="P176" i="10"/>
  <c r="P177" i="10"/>
  <c r="P178" i="10"/>
  <c r="P179" i="10"/>
  <c r="P180" i="10"/>
  <c r="P181" i="10"/>
  <c r="P182" i="10"/>
  <c r="P183" i="10"/>
  <c r="P184" i="10"/>
  <c r="P185" i="10"/>
  <c r="P186" i="10"/>
  <c r="P187" i="10"/>
  <c r="P188" i="10"/>
  <c r="P189" i="10"/>
  <c r="P190" i="10"/>
  <c r="P191" i="10"/>
  <c r="P192" i="10"/>
  <c r="P193" i="10"/>
  <c r="P194" i="10"/>
  <c r="P195" i="10"/>
  <c r="P196" i="10"/>
  <c r="P197" i="10"/>
  <c r="P198" i="10"/>
  <c r="P199" i="10"/>
  <c r="P200" i="10"/>
  <c r="P201" i="10"/>
  <c r="P202" i="10"/>
  <c r="P203" i="10"/>
  <c r="P204" i="10"/>
  <c r="P205" i="10"/>
  <c r="P206" i="10"/>
  <c r="P207" i="10"/>
  <c r="P208" i="10"/>
  <c r="P209" i="10"/>
  <c r="P210" i="10"/>
  <c r="P211" i="10"/>
  <c r="P174" i="10"/>
  <c r="P143" i="10"/>
  <c r="P144" i="10"/>
  <c r="P145" i="10"/>
  <c r="P140" i="10" s="1"/>
  <c r="P146" i="10"/>
  <c r="P147" i="10"/>
  <c r="P148" i="10"/>
  <c r="P149" i="10"/>
  <c r="P150" i="10"/>
  <c r="P151" i="10"/>
  <c r="P152" i="10"/>
  <c r="P153" i="10"/>
  <c r="P154" i="10"/>
  <c r="P155" i="10"/>
  <c r="P142" i="10"/>
  <c r="P85" i="10"/>
  <c r="P86" i="10"/>
  <c r="P87" i="10"/>
  <c r="P88" i="10"/>
  <c r="P89" i="10"/>
  <c r="P90" i="10"/>
  <c r="P91" i="10"/>
  <c r="P92" i="10"/>
  <c r="P93" i="10"/>
  <c r="P94" i="10"/>
  <c r="P95" i="10"/>
  <c r="P96" i="10"/>
  <c r="P97" i="10"/>
  <c r="P98" i="10"/>
  <c r="P99" i="10"/>
  <c r="P100" i="10"/>
  <c r="P101" i="10"/>
  <c r="P102" i="10"/>
  <c r="P103" i="10"/>
  <c r="P104" i="10"/>
  <c r="P105" i="10"/>
  <c r="P106" i="10"/>
  <c r="P107" i="10"/>
  <c r="P108" i="10"/>
  <c r="P109" i="10"/>
  <c r="P110" i="10"/>
  <c r="P111" i="10"/>
  <c r="P112" i="10"/>
  <c r="P113" i="10"/>
  <c r="P114" i="10"/>
  <c r="P115" i="10"/>
  <c r="P116" i="10"/>
  <c r="P117" i="10"/>
  <c r="P118" i="10"/>
  <c r="P119" i="10"/>
  <c r="P120" i="10"/>
  <c r="P121" i="10"/>
  <c r="P122" i="10"/>
  <c r="P123" i="10"/>
  <c r="P124" i="10"/>
  <c r="P125" i="10"/>
  <c r="P126" i="10"/>
  <c r="P127" i="10"/>
  <c r="P128" i="10"/>
  <c r="P129" i="10"/>
  <c r="P130" i="10"/>
  <c r="P131" i="10"/>
  <c r="P84" i="10"/>
  <c r="P59" i="10"/>
  <c r="P60" i="10"/>
  <c r="P61" i="10"/>
  <c r="P62" i="10"/>
  <c r="P63" i="10"/>
  <c r="P64" i="10"/>
  <c r="P65" i="10"/>
  <c r="P66" i="10"/>
  <c r="P67" i="10"/>
  <c r="P68" i="10"/>
  <c r="P69" i="10"/>
  <c r="P70" i="10"/>
  <c r="P71" i="10"/>
  <c r="P43" i="10"/>
  <c r="P44" i="10"/>
  <c r="P45" i="10"/>
  <c r="P46" i="10"/>
  <c r="P47" i="10"/>
  <c r="P49" i="10"/>
  <c r="P51" i="10"/>
  <c r="P52" i="10"/>
  <c r="P53" i="10"/>
  <c r="P54" i="10"/>
  <c r="P55" i="10"/>
  <c r="P56" i="10"/>
  <c r="P57" i="10"/>
  <c r="P58" i="10"/>
  <c r="P35" i="10"/>
  <c r="P36" i="10"/>
  <c r="P37" i="10"/>
  <c r="P38" i="10"/>
  <c r="Q38" i="10" s="1"/>
  <c r="R38" i="10" s="1"/>
  <c r="R32" i="10" s="1"/>
  <c r="P39" i="10"/>
  <c r="P40" i="10"/>
  <c r="P41" i="10"/>
  <c r="P42" i="10"/>
  <c r="P34" i="10"/>
  <c r="O310" i="10"/>
  <c r="O301" i="10"/>
  <c r="O282" i="10"/>
  <c r="O280" i="10" s="1"/>
  <c r="O258" i="10"/>
  <c r="O250" i="10" s="1"/>
  <c r="O224" i="10"/>
  <c r="O206" i="10"/>
  <c r="O198" i="10"/>
  <c r="O190" i="10"/>
  <c r="O182" i="10"/>
  <c r="O180" i="10" s="1"/>
  <c r="O174" i="10"/>
  <c r="O150" i="10"/>
  <c r="O142" i="10"/>
  <c r="O126" i="10"/>
  <c r="O118" i="10"/>
  <c r="O102" i="10"/>
  <c r="O93" i="10"/>
  <c r="O92" i="10"/>
  <c r="O84" i="10"/>
  <c r="O66" i="10"/>
  <c r="O58" i="10"/>
  <c r="O56" i="10" s="1"/>
  <c r="O42" i="10"/>
  <c r="O34" i="10"/>
  <c r="O32" i="10" s="1"/>
  <c r="N398" i="10"/>
  <c r="O398" i="10" s="1"/>
  <c r="P398" i="10" s="1"/>
  <c r="Q398" i="10" s="1"/>
  <c r="R398" i="10" s="1"/>
  <c r="N390" i="10"/>
  <c r="O390" i="10"/>
  <c r="N374" i="10"/>
  <c r="P374" i="10"/>
  <c r="N366" i="10"/>
  <c r="P366" i="10"/>
  <c r="N358" i="10"/>
  <c r="P358" i="10"/>
  <c r="N350" i="10"/>
  <c r="P350" i="10"/>
  <c r="N342" i="10"/>
  <c r="R342" i="10"/>
  <c r="N326" i="10"/>
  <c r="O326" i="10"/>
  <c r="N318" i="10"/>
  <c r="O318" i="10"/>
  <c r="N309" i="10"/>
  <c r="O309" i="10"/>
  <c r="N307" i="10"/>
  <c r="O307" i="10"/>
  <c r="N299" i="10"/>
  <c r="O299" i="10"/>
  <c r="R299" i="10"/>
  <c r="L250" i="10"/>
  <c r="M250" i="10"/>
  <c r="N250" i="10"/>
  <c r="P250" i="10"/>
  <c r="Q250" i="10"/>
  <c r="R250" i="10"/>
  <c r="K250" i="10"/>
  <c r="N280" i="10"/>
  <c r="N272" i="10"/>
  <c r="O272" i="10"/>
  <c r="N264" i="10"/>
  <c r="O264" i="10"/>
  <c r="N256" i="10"/>
  <c r="O256" i="10"/>
  <c r="Q256" i="10"/>
  <c r="R256" i="10"/>
  <c r="N240" i="10"/>
  <c r="O240" i="10"/>
  <c r="N230" i="10"/>
  <c r="O230" i="10"/>
  <c r="N222" i="10"/>
  <c r="O222" i="10"/>
  <c r="R222" i="10"/>
  <c r="N204" i="10"/>
  <c r="O204" i="10"/>
  <c r="N196" i="10"/>
  <c r="O196" i="10"/>
  <c r="N188" i="10"/>
  <c r="O188" i="10"/>
  <c r="N180" i="10"/>
  <c r="N172" i="10"/>
  <c r="O172" i="10"/>
  <c r="N164" i="10"/>
  <c r="O164" i="10"/>
  <c r="P164" i="10"/>
  <c r="R164" i="10"/>
  <c r="N148" i="10"/>
  <c r="O148" i="10"/>
  <c r="N140" i="10"/>
  <c r="O140" i="10"/>
  <c r="Q140" i="10"/>
  <c r="R140" i="10"/>
  <c r="N124" i="10"/>
  <c r="O124" i="10"/>
  <c r="N116" i="10"/>
  <c r="O116" i="10"/>
  <c r="N108" i="10"/>
  <c r="O108" i="10"/>
  <c r="N100" i="10"/>
  <c r="O100" i="10"/>
  <c r="O90" i="10"/>
  <c r="N92" i="10"/>
  <c r="N90" i="10" s="1"/>
  <c r="N82" i="10"/>
  <c r="O82" i="10"/>
  <c r="R82" i="10"/>
  <c r="N64" i="10"/>
  <c r="O64" i="10"/>
  <c r="N56" i="10"/>
  <c r="N48" i="10"/>
  <c r="N40" i="10"/>
  <c r="O40" i="10"/>
  <c r="N32" i="10"/>
  <c r="F50" i="10" l="1"/>
  <c r="O48" i="10"/>
  <c r="P48" i="10" s="1"/>
  <c r="Q48" i="10" s="1"/>
  <c r="R48" i="10" s="1"/>
  <c r="P50" i="10"/>
  <c r="Q50" i="10" s="1"/>
  <c r="R50" i="10" s="1"/>
  <c r="P32" i="10"/>
  <c r="F38" i="10"/>
  <c r="Q32" i="10"/>
  <c r="F32" i="10"/>
  <c r="R392" i="10"/>
  <c r="R390" i="10" s="1"/>
  <c r="Q390" i="10"/>
  <c r="P390" i="10"/>
  <c r="Q334" i="10"/>
  <c r="Q82" i="10"/>
  <c r="P299" i="10"/>
  <c r="P172" i="10"/>
  <c r="P82" i="10"/>
  <c r="N389" i="10"/>
  <c r="O389" i="10"/>
  <c r="P389" i="10"/>
  <c r="Q389" i="10"/>
  <c r="R389" i="10"/>
  <c r="N388" i="10"/>
  <c r="O388" i="10"/>
  <c r="P388" i="10"/>
  <c r="Q388" i="10"/>
  <c r="R388" i="10"/>
  <c r="N387" i="10"/>
  <c r="O387" i="10"/>
  <c r="P387" i="10"/>
  <c r="Q387" i="10"/>
  <c r="R387" i="10"/>
  <c r="N386" i="10"/>
  <c r="O386" i="10"/>
  <c r="P386" i="10"/>
  <c r="Q386" i="10"/>
  <c r="R386" i="10"/>
  <c r="N385" i="10"/>
  <c r="O385" i="10"/>
  <c r="P385" i="10"/>
  <c r="Q385" i="10"/>
  <c r="R385" i="10"/>
  <c r="N384" i="10"/>
  <c r="O384" i="10"/>
  <c r="O14" i="10" s="1"/>
  <c r="P384" i="10"/>
  <c r="Q384" i="10"/>
  <c r="R384" i="10"/>
  <c r="N383" i="10"/>
  <c r="O383" i="10"/>
  <c r="P383" i="10"/>
  <c r="Q383" i="10"/>
  <c r="R383" i="10"/>
  <c r="N341" i="10"/>
  <c r="O341" i="10"/>
  <c r="P341" i="10"/>
  <c r="R341" i="10"/>
  <c r="N340" i="10"/>
  <c r="O340" i="10"/>
  <c r="P340" i="10"/>
  <c r="R340" i="10"/>
  <c r="N339" i="10"/>
  <c r="O339" i="10"/>
  <c r="P339" i="10"/>
  <c r="R339" i="10"/>
  <c r="N338" i="10"/>
  <c r="O338" i="10"/>
  <c r="P338" i="10"/>
  <c r="R338" i="10"/>
  <c r="N337" i="10"/>
  <c r="O337" i="10"/>
  <c r="P337" i="10"/>
  <c r="R337" i="10"/>
  <c r="N336" i="10"/>
  <c r="N15" i="10" s="1"/>
  <c r="O336" i="10"/>
  <c r="O15" i="10" s="1"/>
  <c r="P336" i="10"/>
  <c r="R336" i="10"/>
  <c r="R15" i="10" s="1"/>
  <c r="N335" i="10"/>
  <c r="O335" i="10"/>
  <c r="P335" i="10"/>
  <c r="R335" i="10"/>
  <c r="N298" i="10"/>
  <c r="O298" i="10"/>
  <c r="P298" i="10"/>
  <c r="Q298" i="10"/>
  <c r="R298" i="10"/>
  <c r="N297" i="10"/>
  <c r="O297" i="10"/>
  <c r="P297" i="10"/>
  <c r="Q297" i="10"/>
  <c r="R297" i="10"/>
  <c r="N296" i="10"/>
  <c r="O296" i="10"/>
  <c r="P296" i="10"/>
  <c r="Q296" i="10"/>
  <c r="R296" i="10"/>
  <c r="N295" i="10"/>
  <c r="O295" i="10"/>
  <c r="P295" i="10"/>
  <c r="Q295" i="10"/>
  <c r="R295" i="10"/>
  <c r="N294" i="10"/>
  <c r="O294" i="10"/>
  <c r="P294" i="10"/>
  <c r="Q294" i="10"/>
  <c r="R294" i="10"/>
  <c r="N293" i="10"/>
  <c r="N18" i="10" s="1"/>
  <c r="O293" i="10"/>
  <c r="P293" i="10"/>
  <c r="P18" i="10" s="1"/>
  <c r="Q293" i="10"/>
  <c r="Q18" i="10" s="1"/>
  <c r="R293" i="10"/>
  <c r="R18" i="10" s="1"/>
  <c r="N292" i="10"/>
  <c r="N16" i="10" s="1"/>
  <c r="O292" i="10"/>
  <c r="O16" i="10" s="1"/>
  <c r="P292" i="10"/>
  <c r="P16" i="10" s="1"/>
  <c r="Q292" i="10"/>
  <c r="Q16" i="10" s="1"/>
  <c r="R292" i="10"/>
  <c r="R16" i="10" s="1"/>
  <c r="N291" i="10"/>
  <c r="O291" i="10"/>
  <c r="P291" i="10"/>
  <c r="Q291" i="10"/>
  <c r="R291" i="10"/>
  <c r="N289" i="10"/>
  <c r="O289" i="10"/>
  <c r="P289" i="10"/>
  <c r="Q289" i="10"/>
  <c r="R289" i="10"/>
  <c r="N255" i="10"/>
  <c r="O255" i="10"/>
  <c r="P255" i="10"/>
  <c r="Q255" i="10"/>
  <c r="R255" i="10"/>
  <c r="N254" i="10"/>
  <c r="O254" i="10"/>
  <c r="P254" i="10"/>
  <c r="Q254" i="10"/>
  <c r="R254" i="10"/>
  <c r="N253" i="10"/>
  <c r="O253" i="10"/>
  <c r="P253" i="10"/>
  <c r="Q253" i="10"/>
  <c r="R253" i="10"/>
  <c r="N252" i="10"/>
  <c r="O252" i="10"/>
  <c r="P252" i="10"/>
  <c r="Q252" i="10"/>
  <c r="R252" i="10"/>
  <c r="N251" i="10"/>
  <c r="O251" i="10"/>
  <c r="P251" i="10"/>
  <c r="Q251" i="10"/>
  <c r="R251" i="10"/>
  <c r="N249" i="10"/>
  <c r="O249" i="10"/>
  <c r="P249" i="10"/>
  <c r="Q249" i="10"/>
  <c r="R249" i="10"/>
  <c r="N221" i="10"/>
  <c r="O221" i="10"/>
  <c r="P221" i="10"/>
  <c r="Q221" i="10"/>
  <c r="R221" i="10"/>
  <c r="N220" i="10"/>
  <c r="O220" i="10"/>
  <c r="P220" i="10"/>
  <c r="Q220" i="10"/>
  <c r="R220" i="10"/>
  <c r="N219" i="10"/>
  <c r="O219" i="10"/>
  <c r="P219" i="10"/>
  <c r="Q219" i="10"/>
  <c r="R219" i="10"/>
  <c r="N218" i="10"/>
  <c r="O218" i="10"/>
  <c r="P218" i="10"/>
  <c r="Q218" i="10"/>
  <c r="R218" i="10"/>
  <c r="N217" i="10"/>
  <c r="O217" i="10"/>
  <c r="P217" i="10"/>
  <c r="Q217" i="10"/>
  <c r="R217" i="10"/>
  <c r="N216" i="10"/>
  <c r="O216" i="10"/>
  <c r="P216" i="10"/>
  <c r="Q216" i="10"/>
  <c r="R216" i="10"/>
  <c r="N215" i="10"/>
  <c r="N12" i="10" s="1"/>
  <c r="O215" i="10"/>
  <c r="P215" i="10"/>
  <c r="P12" i="10" s="1"/>
  <c r="Q215" i="10"/>
  <c r="R215" i="10"/>
  <c r="R12" i="10" s="1"/>
  <c r="N214" i="10"/>
  <c r="O214" i="10"/>
  <c r="O213" i="10" s="1"/>
  <c r="P214" i="10"/>
  <c r="Q214" i="10"/>
  <c r="R214" i="10"/>
  <c r="R213" i="10" s="1"/>
  <c r="N213" i="10"/>
  <c r="N163" i="10"/>
  <c r="O163" i="10"/>
  <c r="P163" i="10"/>
  <c r="Q163" i="10"/>
  <c r="R163" i="10"/>
  <c r="N162" i="10"/>
  <c r="O162" i="10"/>
  <c r="P162" i="10"/>
  <c r="Q162" i="10"/>
  <c r="R162" i="10"/>
  <c r="N161" i="10"/>
  <c r="O161" i="10"/>
  <c r="P161" i="10"/>
  <c r="Q161" i="10"/>
  <c r="R161" i="10"/>
  <c r="N160" i="10"/>
  <c r="O160" i="10"/>
  <c r="P160" i="10"/>
  <c r="Q160" i="10"/>
  <c r="R160" i="10"/>
  <c r="N159" i="10"/>
  <c r="O159" i="10"/>
  <c r="P159" i="10"/>
  <c r="Q159" i="10"/>
  <c r="R159" i="10"/>
  <c r="N158" i="10"/>
  <c r="O158" i="10"/>
  <c r="P158" i="10"/>
  <c r="Q158" i="10"/>
  <c r="R158" i="10"/>
  <c r="N157" i="10"/>
  <c r="O157" i="10"/>
  <c r="P157" i="10"/>
  <c r="Q157" i="10"/>
  <c r="R157" i="10"/>
  <c r="N139" i="10"/>
  <c r="O139" i="10"/>
  <c r="P139" i="10"/>
  <c r="Q139" i="10"/>
  <c r="R139" i="10"/>
  <c r="N138" i="10"/>
  <c r="O138" i="10"/>
  <c r="P138" i="10"/>
  <c r="Q138" i="10"/>
  <c r="R138" i="10"/>
  <c r="N137" i="10"/>
  <c r="O137" i="10"/>
  <c r="P137" i="10"/>
  <c r="Q137" i="10"/>
  <c r="R137" i="10"/>
  <c r="N136" i="10"/>
  <c r="O136" i="10"/>
  <c r="P136" i="10"/>
  <c r="Q136" i="10"/>
  <c r="R136" i="10"/>
  <c r="N135" i="10"/>
  <c r="O135" i="10"/>
  <c r="P135" i="10"/>
  <c r="Q135" i="10"/>
  <c r="R135" i="10"/>
  <c r="N134" i="10"/>
  <c r="O134" i="10"/>
  <c r="P134" i="10"/>
  <c r="Q134" i="10"/>
  <c r="R134" i="10"/>
  <c r="N133" i="10"/>
  <c r="O133" i="10"/>
  <c r="P133" i="10"/>
  <c r="Q133" i="10"/>
  <c r="R133" i="10"/>
  <c r="N81" i="10"/>
  <c r="O81" i="10"/>
  <c r="P81" i="10"/>
  <c r="Q81" i="10"/>
  <c r="R81" i="10"/>
  <c r="N80" i="10"/>
  <c r="O80" i="10"/>
  <c r="P80" i="10"/>
  <c r="Q80" i="10"/>
  <c r="R80" i="10"/>
  <c r="N79" i="10"/>
  <c r="O79" i="10"/>
  <c r="P79" i="10"/>
  <c r="Q79" i="10"/>
  <c r="R79" i="10"/>
  <c r="N78" i="10"/>
  <c r="O78" i="10"/>
  <c r="P78" i="10"/>
  <c r="Q78" i="10"/>
  <c r="R78" i="10"/>
  <c r="N77" i="10"/>
  <c r="O77" i="10"/>
  <c r="P77" i="10"/>
  <c r="Q77" i="10"/>
  <c r="R77" i="10"/>
  <c r="N76" i="10"/>
  <c r="N17" i="10" s="1"/>
  <c r="O76" i="10"/>
  <c r="P76" i="10"/>
  <c r="P17" i="10" s="1"/>
  <c r="Q76" i="10"/>
  <c r="R76" i="10"/>
  <c r="N75" i="10"/>
  <c r="O75" i="10"/>
  <c r="O74" i="10" s="1"/>
  <c r="P75" i="10"/>
  <c r="Q75" i="10"/>
  <c r="R75" i="10"/>
  <c r="N73" i="10"/>
  <c r="O73" i="10"/>
  <c r="P73" i="10"/>
  <c r="Q73" i="10"/>
  <c r="R73" i="10"/>
  <c r="N31" i="10"/>
  <c r="O31" i="10"/>
  <c r="P31" i="10"/>
  <c r="Q31" i="10"/>
  <c r="R31" i="10"/>
  <c r="N30" i="10"/>
  <c r="O30" i="10"/>
  <c r="P30" i="10"/>
  <c r="Q30" i="10"/>
  <c r="R30" i="10"/>
  <c r="N29" i="10"/>
  <c r="O29" i="10"/>
  <c r="P29" i="10"/>
  <c r="Q29" i="10"/>
  <c r="R29" i="10"/>
  <c r="N28" i="10"/>
  <c r="O28" i="10"/>
  <c r="P28" i="10"/>
  <c r="Q28" i="10"/>
  <c r="R28" i="10"/>
  <c r="N27" i="10"/>
  <c r="O27" i="10"/>
  <c r="P27" i="10"/>
  <c r="Q27" i="10"/>
  <c r="R27" i="10"/>
  <c r="N26" i="10"/>
  <c r="F26" i="10" s="1"/>
  <c r="O26" i="10"/>
  <c r="P26" i="10"/>
  <c r="Q26" i="10"/>
  <c r="R26" i="10"/>
  <c r="N25" i="10"/>
  <c r="O25" i="10"/>
  <c r="P25" i="10"/>
  <c r="Q25" i="10"/>
  <c r="R25" i="10"/>
  <c r="O17" i="10"/>
  <c r="R17" i="10"/>
  <c r="P15" i="10"/>
  <c r="Q15" i="10"/>
  <c r="O12" i="10"/>
  <c r="Q12" i="10"/>
  <c r="N14" i="10" l="1"/>
  <c r="F48" i="10"/>
  <c r="P14" i="10"/>
  <c r="P13" i="10" s="1"/>
  <c r="F30" i="10"/>
  <c r="R14" i="10"/>
  <c r="R13" i="10" s="1"/>
  <c r="Q213" i="10"/>
  <c r="Q14" i="10"/>
  <c r="Q13" i="10" s="1"/>
  <c r="P382" i="10"/>
  <c r="P290" i="10"/>
  <c r="P288" i="10" s="1"/>
  <c r="P132" i="10"/>
  <c r="P156" i="10"/>
  <c r="P21" i="10"/>
  <c r="Q22" i="10"/>
  <c r="Q21" i="10"/>
  <c r="Q156" i="10"/>
  <c r="Q212" i="10"/>
  <c r="Q74" i="10"/>
  <c r="Q72" i="10" s="1"/>
  <c r="R74" i="10"/>
  <c r="R72" i="10" s="1"/>
  <c r="N74" i="10"/>
  <c r="N72" i="10" s="1"/>
  <c r="P11" i="10"/>
  <c r="P10" i="10" s="1"/>
  <c r="P22" i="10"/>
  <c r="P74" i="10"/>
  <c r="P72" i="10" s="1"/>
  <c r="Q17" i="10"/>
  <c r="P248" i="10"/>
  <c r="Q132" i="10"/>
  <c r="Q23" i="10"/>
  <c r="P19" i="10"/>
  <c r="Q20" i="10"/>
  <c r="Q248" i="10"/>
  <c r="Q290" i="10"/>
  <c r="Q288" i="10" s="1"/>
  <c r="O290" i="10"/>
  <c r="O288" i="10" s="1"/>
  <c r="Q24" i="10"/>
  <c r="P24" i="10"/>
  <c r="P20" i="10"/>
  <c r="O382" i="10"/>
  <c r="Q382" i="10"/>
  <c r="R382" i="10"/>
  <c r="N382" i="10"/>
  <c r="Q11" i="10"/>
  <c r="Q10" i="10" s="1"/>
  <c r="P23" i="10"/>
  <c r="P334" i="10"/>
  <c r="R22" i="10"/>
  <c r="N22" i="10"/>
  <c r="R334" i="10"/>
  <c r="N334" i="10"/>
  <c r="O334" i="10"/>
  <c r="O18" i="10"/>
  <c r="R290" i="10"/>
  <c r="R288" i="10" s="1"/>
  <c r="N290" i="10"/>
  <c r="N288" i="10" s="1"/>
  <c r="R23" i="10"/>
  <c r="N21" i="10"/>
  <c r="R21" i="10"/>
  <c r="R248" i="10"/>
  <c r="N248" i="10"/>
  <c r="O248" i="10"/>
  <c r="R11" i="10"/>
  <c r="R10" i="10" s="1"/>
  <c r="N20" i="10"/>
  <c r="R212" i="10"/>
  <c r="N212" i="10"/>
  <c r="O212" i="10"/>
  <c r="P213" i="10"/>
  <c r="P212" i="10" s="1"/>
  <c r="O23" i="10"/>
  <c r="O22" i="10"/>
  <c r="R156" i="10"/>
  <c r="O21" i="10"/>
  <c r="O20" i="10"/>
  <c r="N156" i="10"/>
  <c r="O19" i="10"/>
  <c r="R19" i="10"/>
  <c r="N19" i="10"/>
  <c r="O13" i="10"/>
  <c r="O156" i="10"/>
  <c r="N23" i="10"/>
  <c r="N132" i="10"/>
  <c r="R132" i="10"/>
  <c r="O132" i="10"/>
  <c r="O72" i="10"/>
  <c r="N11" i="10"/>
  <c r="N10" i="10" s="1"/>
  <c r="R24" i="10"/>
  <c r="N24" i="10"/>
  <c r="R20" i="10"/>
  <c r="Q19" i="10"/>
  <c r="O24" i="10"/>
  <c r="O11" i="10"/>
  <c r="O10" i="10" s="1"/>
  <c r="M360" i="10"/>
  <c r="L360" i="10"/>
  <c r="F24" i="10" l="1"/>
  <c r="F14" i="10"/>
  <c r="N13" i="10"/>
  <c r="F13" i="10" s="1"/>
  <c r="F22" i="10"/>
  <c r="Q9" i="10"/>
  <c r="P9" i="10"/>
  <c r="N9" i="10"/>
  <c r="F9" i="10" s="1"/>
  <c r="R9" i="10"/>
  <c r="O9" i="10"/>
  <c r="K205" i="10"/>
  <c r="H215" i="10" l="1"/>
  <c r="H12" i="10" s="1"/>
  <c r="I215" i="10"/>
  <c r="I12" i="10" s="1"/>
  <c r="J215" i="10"/>
  <c r="J12" i="10" s="1"/>
  <c r="K215" i="10"/>
  <c r="K12" i="10" s="1"/>
  <c r="L215" i="10"/>
  <c r="L12" i="10" s="1"/>
  <c r="M215" i="10"/>
  <c r="M12" i="10" s="1"/>
  <c r="G215" i="10"/>
  <c r="G12" i="10" s="1"/>
  <c r="H231" i="10"/>
  <c r="I231" i="10"/>
  <c r="J231" i="10"/>
  <c r="K231" i="10"/>
  <c r="L231" i="10"/>
  <c r="M231" i="10"/>
  <c r="G231" i="10"/>
  <c r="M58" i="10" l="1"/>
  <c r="L58" i="10"/>
  <c r="M57" i="10"/>
  <c r="L57" i="10"/>
  <c r="M336" i="10" l="1"/>
  <c r="L336" i="10"/>
  <c r="M280" i="10" l="1"/>
  <c r="L280" i="10"/>
  <c r="K280" i="10"/>
  <c r="J280" i="10"/>
  <c r="I280" i="10"/>
  <c r="H280" i="10"/>
  <c r="G289" i="10"/>
  <c r="H289" i="10"/>
  <c r="I289" i="10"/>
  <c r="J289" i="10"/>
  <c r="K289" i="10"/>
  <c r="L289" i="10"/>
  <c r="M289" i="10"/>
  <c r="J291" i="10"/>
  <c r="K291" i="10"/>
  <c r="L291" i="10"/>
  <c r="L290" i="10" s="1"/>
  <c r="M291" i="10"/>
  <c r="G292" i="10"/>
  <c r="H292" i="10"/>
  <c r="I292" i="10"/>
  <c r="J292" i="10"/>
  <c r="K292" i="10"/>
  <c r="L292" i="10"/>
  <c r="M292" i="10"/>
  <c r="G293" i="10"/>
  <c r="H293" i="10"/>
  <c r="I293" i="10"/>
  <c r="J293" i="10"/>
  <c r="K293" i="10"/>
  <c r="L293" i="10"/>
  <c r="M293" i="10"/>
  <c r="G294" i="10"/>
  <c r="H294" i="10"/>
  <c r="I294" i="10"/>
  <c r="J294" i="10"/>
  <c r="K294" i="10"/>
  <c r="L294" i="10"/>
  <c r="M294" i="10"/>
  <c r="G295" i="10"/>
  <c r="H295" i="10"/>
  <c r="I295" i="10"/>
  <c r="J295" i="10"/>
  <c r="K295" i="10"/>
  <c r="L295" i="10"/>
  <c r="M295" i="10"/>
  <c r="M290" i="10" l="1"/>
  <c r="K290" i="10"/>
  <c r="J290" i="10"/>
  <c r="K65" i="10"/>
  <c r="K66" i="10" l="1"/>
  <c r="K57" i="10"/>
  <c r="K157" i="10" l="1"/>
  <c r="L157" i="10"/>
  <c r="M157" i="10"/>
  <c r="M158" i="10"/>
  <c r="L158" i="10"/>
  <c r="M73" i="10"/>
  <c r="L25" i="10" l="1"/>
  <c r="M25" i="10"/>
  <c r="K25" i="10"/>
  <c r="J65" i="10" l="1"/>
  <c r="J66" i="10"/>
  <c r="K336" i="10" l="1"/>
  <c r="K158" i="10"/>
  <c r="J158" i="10" l="1"/>
  <c r="K204" i="10" l="1"/>
  <c r="J204" i="10"/>
  <c r="J75" i="10" l="1"/>
  <c r="M374" i="10" l="1"/>
  <c r="L374" i="10"/>
  <c r="K374" i="10"/>
  <c r="J374" i="10"/>
  <c r="I374" i="10"/>
  <c r="H374" i="10"/>
  <c r="G374" i="10"/>
  <c r="L110" i="10"/>
  <c r="L75" i="10" s="1"/>
  <c r="M110" i="10"/>
  <c r="M75" i="10" s="1"/>
  <c r="K110" i="10"/>
  <c r="K75" i="10" s="1"/>
  <c r="H342" i="10" l="1"/>
  <c r="L392" i="10" l="1"/>
  <c r="M392" i="10"/>
  <c r="M240" i="10"/>
  <c r="K234" i="10"/>
  <c r="M224" i="10"/>
  <c r="L224" i="10"/>
  <c r="K224" i="10"/>
  <c r="K26" i="10" l="1"/>
  <c r="L26" i="10"/>
  <c r="M26" i="10"/>
  <c r="H18" i="10" l="1"/>
  <c r="I18" i="10"/>
  <c r="J18" i="10"/>
  <c r="K18" i="10"/>
  <c r="L18" i="10"/>
  <c r="M18" i="10"/>
  <c r="G18" i="10"/>
  <c r="G309" i="10"/>
  <c r="G307" i="10" s="1"/>
  <c r="H309" i="10"/>
  <c r="H307" i="10" s="1"/>
  <c r="I309" i="10"/>
  <c r="I307" i="10" s="1"/>
  <c r="K309" i="10"/>
  <c r="K307" i="10" s="1"/>
  <c r="L309" i="10"/>
  <c r="L307" i="10" s="1"/>
  <c r="M309" i="10"/>
  <c r="M307" i="10" s="1"/>
  <c r="J309" i="10"/>
  <c r="J307" i="10" s="1"/>
  <c r="J77" i="10" l="1"/>
  <c r="L124" i="10" l="1"/>
  <c r="M124" i="10"/>
  <c r="K124" i="10"/>
  <c r="J124" i="10"/>
  <c r="I124" i="10"/>
  <c r="H124" i="10"/>
  <c r="G124" i="10"/>
  <c r="J49" i="10" l="1"/>
  <c r="J26" i="10"/>
  <c r="L91" i="10" l="1"/>
  <c r="L73" i="10" s="1"/>
  <c r="K91" i="10"/>
  <c r="K73" i="10" s="1"/>
  <c r="J91" i="10"/>
  <c r="J73" i="10" s="1"/>
  <c r="J92" i="10" l="1"/>
  <c r="J165" i="10" l="1"/>
  <c r="J157" i="10" s="1"/>
  <c r="H196" i="10"/>
  <c r="I196" i="10"/>
  <c r="J196" i="10"/>
  <c r="K196" i="10"/>
  <c r="L196" i="10"/>
  <c r="M196" i="10"/>
  <c r="L204" i="10"/>
  <c r="M204" i="10"/>
  <c r="I204" i="10"/>
  <c r="H204" i="10"/>
  <c r="G204" i="10"/>
  <c r="G196" i="10"/>
  <c r="M27" i="10" l="1"/>
  <c r="M28" i="10"/>
  <c r="M29" i="10"/>
  <c r="M30" i="10"/>
  <c r="M31" i="10"/>
  <c r="L27" i="10"/>
  <c r="L28" i="10"/>
  <c r="L29" i="10"/>
  <c r="L30" i="10"/>
  <c r="L31" i="10"/>
  <c r="K27" i="10"/>
  <c r="K28" i="10"/>
  <c r="K29" i="10"/>
  <c r="K30" i="10"/>
  <c r="K31" i="10"/>
  <c r="J27" i="10"/>
  <c r="J28" i="10"/>
  <c r="J29" i="10"/>
  <c r="J30" i="10"/>
  <c r="J31" i="10"/>
  <c r="I26" i="10"/>
  <c r="I27" i="10"/>
  <c r="I28" i="10"/>
  <c r="I29" i="10"/>
  <c r="I30" i="10"/>
  <c r="I31" i="10"/>
  <c r="H26" i="10"/>
  <c r="H27" i="10"/>
  <c r="H28" i="10"/>
  <c r="H29" i="10"/>
  <c r="H30" i="10"/>
  <c r="H31" i="10"/>
  <c r="G26" i="10"/>
  <c r="G27" i="10"/>
  <c r="G28" i="10"/>
  <c r="G29" i="10"/>
  <c r="G30" i="10"/>
  <c r="G31" i="10"/>
  <c r="H25" i="10"/>
  <c r="I25" i="10"/>
  <c r="J25" i="10"/>
  <c r="G25" i="10"/>
  <c r="M64" i="10"/>
  <c r="L64" i="10"/>
  <c r="K64" i="10"/>
  <c r="J64" i="10"/>
  <c r="I64" i="10"/>
  <c r="H64" i="10"/>
  <c r="G64" i="10"/>
  <c r="M56" i="10" l="1"/>
  <c r="L56" i="10"/>
  <c r="K56" i="10"/>
  <c r="J56" i="10"/>
  <c r="I56" i="10"/>
  <c r="H56" i="10"/>
  <c r="G56" i="10"/>
  <c r="J90" i="10" l="1"/>
  <c r="M398" i="10" l="1"/>
  <c r="L398" i="10"/>
  <c r="K398" i="10"/>
  <c r="J398" i="10"/>
  <c r="I398" i="10"/>
  <c r="H398" i="10"/>
  <c r="G398" i="10"/>
  <c r="M390" i="10"/>
  <c r="L390" i="10"/>
  <c r="K390" i="10"/>
  <c r="J390" i="10"/>
  <c r="I390" i="10"/>
  <c r="H390" i="10"/>
  <c r="G390" i="10"/>
  <c r="M389" i="10"/>
  <c r="L389" i="10"/>
  <c r="K389" i="10"/>
  <c r="J389" i="10"/>
  <c r="I389" i="10"/>
  <c r="H389" i="10"/>
  <c r="G389" i="10"/>
  <c r="M388" i="10"/>
  <c r="L388" i="10"/>
  <c r="K388" i="10"/>
  <c r="J388" i="10"/>
  <c r="I388" i="10"/>
  <c r="H388" i="10"/>
  <c r="G388" i="10"/>
  <c r="M387" i="10"/>
  <c r="L387" i="10"/>
  <c r="K387" i="10"/>
  <c r="J387" i="10"/>
  <c r="I387" i="10"/>
  <c r="H387" i="10"/>
  <c r="G387" i="10"/>
  <c r="M386" i="10"/>
  <c r="L386" i="10"/>
  <c r="K386" i="10"/>
  <c r="J386" i="10"/>
  <c r="I386" i="10"/>
  <c r="H386" i="10"/>
  <c r="G386" i="10"/>
  <c r="M385" i="10"/>
  <c r="L385" i="10"/>
  <c r="K385" i="10"/>
  <c r="J385" i="10"/>
  <c r="I385" i="10"/>
  <c r="H385" i="10"/>
  <c r="G385" i="10"/>
  <c r="M384" i="10"/>
  <c r="L384" i="10"/>
  <c r="K384" i="10"/>
  <c r="J384" i="10"/>
  <c r="I384" i="10"/>
  <c r="H384" i="10"/>
  <c r="G384" i="10"/>
  <c r="M383" i="10"/>
  <c r="L383" i="10"/>
  <c r="K383" i="10"/>
  <c r="J383" i="10"/>
  <c r="I383" i="10"/>
  <c r="H383" i="10"/>
  <c r="G383" i="10"/>
  <c r="M366" i="10"/>
  <c r="L366" i="10"/>
  <c r="K366" i="10"/>
  <c r="J366" i="10"/>
  <c r="I366" i="10"/>
  <c r="H366" i="10"/>
  <c r="G366" i="10"/>
  <c r="M358" i="10"/>
  <c r="L358" i="10"/>
  <c r="K358" i="10"/>
  <c r="J358" i="10"/>
  <c r="I358" i="10"/>
  <c r="H358" i="10"/>
  <c r="G358" i="10"/>
  <c r="M350" i="10"/>
  <c r="L350" i="10"/>
  <c r="K350" i="10"/>
  <c r="J350" i="10"/>
  <c r="I350" i="10"/>
  <c r="H350" i="10"/>
  <c r="G350" i="10"/>
  <c r="M342" i="10"/>
  <c r="L342" i="10"/>
  <c r="K342" i="10"/>
  <c r="J342" i="10"/>
  <c r="I342" i="10"/>
  <c r="G342" i="10"/>
  <c r="M341" i="10"/>
  <c r="L341" i="10"/>
  <c r="K341" i="10"/>
  <c r="J341" i="10"/>
  <c r="I341" i="10"/>
  <c r="H341" i="10"/>
  <c r="G341" i="10"/>
  <c r="M340" i="10"/>
  <c r="L340" i="10"/>
  <c r="K340" i="10"/>
  <c r="J340" i="10"/>
  <c r="I340" i="10"/>
  <c r="H340" i="10"/>
  <c r="G340" i="10"/>
  <c r="M339" i="10"/>
  <c r="L339" i="10"/>
  <c r="K339" i="10"/>
  <c r="J339" i="10"/>
  <c r="I339" i="10"/>
  <c r="H339" i="10"/>
  <c r="G339" i="10"/>
  <c r="M338" i="10"/>
  <c r="L338" i="10"/>
  <c r="K338" i="10"/>
  <c r="J338" i="10"/>
  <c r="I338" i="10"/>
  <c r="H338" i="10"/>
  <c r="G338" i="10"/>
  <c r="M337" i="10"/>
  <c r="L337" i="10"/>
  <c r="K337" i="10"/>
  <c r="J337" i="10"/>
  <c r="I337" i="10"/>
  <c r="H337" i="10"/>
  <c r="G337" i="10"/>
  <c r="M15" i="10"/>
  <c r="L15" i="10"/>
  <c r="K15" i="10"/>
  <c r="J336" i="10"/>
  <c r="J15" i="10" s="1"/>
  <c r="I336" i="10"/>
  <c r="H336" i="10"/>
  <c r="H15" i="10" s="1"/>
  <c r="G336" i="10"/>
  <c r="M335" i="10"/>
  <c r="L335" i="10"/>
  <c r="K335" i="10"/>
  <c r="J335" i="10"/>
  <c r="I335" i="10"/>
  <c r="H335" i="10"/>
  <c r="G335" i="10"/>
  <c r="M326" i="10"/>
  <c r="L326" i="10"/>
  <c r="K326" i="10"/>
  <c r="J326" i="10"/>
  <c r="I326" i="10"/>
  <c r="H326" i="10"/>
  <c r="G326" i="10"/>
  <c r="I320" i="10"/>
  <c r="I291" i="10" s="1"/>
  <c r="I290" i="10" s="1"/>
  <c r="H320" i="10"/>
  <c r="G320" i="10"/>
  <c r="M318" i="10"/>
  <c r="L318" i="10"/>
  <c r="K318" i="10"/>
  <c r="J318" i="10"/>
  <c r="G318" i="10"/>
  <c r="M299" i="10"/>
  <c r="L299" i="10"/>
  <c r="K299" i="10"/>
  <c r="J299" i="10"/>
  <c r="I299" i="10"/>
  <c r="H299" i="10"/>
  <c r="G299" i="10"/>
  <c r="M298" i="10"/>
  <c r="L298" i="10"/>
  <c r="K298" i="10"/>
  <c r="J298" i="10"/>
  <c r="I298" i="10"/>
  <c r="H298" i="10"/>
  <c r="G298" i="10"/>
  <c r="M297" i="10"/>
  <c r="L297" i="10"/>
  <c r="L288" i="10" s="1"/>
  <c r="K297" i="10"/>
  <c r="J297" i="10"/>
  <c r="I297" i="10"/>
  <c r="H297" i="10"/>
  <c r="G297" i="10"/>
  <c r="M296" i="10"/>
  <c r="L296" i="10"/>
  <c r="K296" i="10"/>
  <c r="J296" i="10"/>
  <c r="I296" i="10"/>
  <c r="H296" i="10"/>
  <c r="G296" i="10"/>
  <c r="M16" i="10"/>
  <c r="K16" i="10"/>
  <c r="M272" i="10"/>
  <c r="L272" i="10"/>
  <c r="K272" i="10"/>
  <c r="J272" i="10"/>
  <c r="I272" i="10"/>
  <c r="H272" i="10"/>
  <c r="G272" i="10"/>
  <c r="H266" i="10"/>
  <c r="G266" i="10"/>
  <c r="G250" i="10" s="1"/>
  <c r="H265" i="10"/>
  <c r="H249" i="10" s="1"/>
  <c r="G265" i="10"/>
  <c r="G249" i="10" s="1"/>
  <c r="M264" i="10"/>
  <c r="L264" i="10"/>
  <c r="K264" i="10"/>
  <c r="J264" i="10"/>
  <c r="I264" i="10"/>
  <c r="M256" i="10"/>
  <c r="L256" i="10"/>
  <c r="K256" i="10"/>
  <c r="J256" i="10"/>
  <c r="I256" i="10"/>
  <c r="H256" i="10"/>
  <c r="G256" i="10"/>
  <c r="M255" i="10"/>
  <c r="L255" i="10"/>
  <c r="K255" i="10"/>
  <c r="J255" i="10"/>
  <c r="I255" i="10"/>
  <c r="H255" i="10"/>
  <c r="G255" i="10"/>
  <c r="M254" i="10"/>
  <c r="L254" i="10"/>
  <c r="K254" i="10"/>
  <c r="J254" i="10"/>
  <c r="I254" i="10"/>
  <c r="H254" i="10"/>
  <c r="G254" i="10"/>
  <c r="M253" i="10"/>
  <c r="L253" i="10"/>
  <c r="K253" i="10"/>
  <c r="J253" i="10"/>
  <c r="I253" i="10"/>
  <c r="H253" i="10"/>
  <c r="G253" i="10"/>
  <c r="M252" i="10"/>
  <c r="L252" i="10"/>
  <c r="K252" i="10"/>
  <c r="J252" i="10"/>
  <c r="I252" i="10"/>
  <c r="H252" i="10"/>
  <c r="G252" i="10"/>
  <c r="M251" i="10"/>
  <c r="L251" i="10"/>
  <c r="K251" i="10"/>
  <c r="J251" i="10"/>
  <c r="I251" i="10"/>
  <c r="H251" i="10"/>
  <c r="G251" i="10"/>
  <c r="J250" i="10"/>
  <c r="I250" i="10"/>
  <c r="M249" i="10"/>
  <c r="L249" i="10"/>
  <c r="K249" i="10"/>
  <c r="J249" i="10"/>
  <c r="I249" i="10"/>
  <c r="I242" i="10"/>
  <c r="H242" i="10"/>
  <c r="H216" i="10" s="1"/>
  <c r="I241" i="10"/>
  <c r="I214" i="10" s="1"/>
  <c r="I213" i="10" s="1"/>
  <c r="H241" i="10"/>
  <c r="L240" i="10"/>
  <c r="K240" i="10"/>
  <c r="J240" i="10"/>
  <c r="G240" i="10"/>
  <c r="M230" i="10"/>
  <c r="L230" i="10"/>
  <c r="K230" i="10"/>
  <c r="J230" i="10"/>
  <c r="I230" i="10"/>
  <c r="H230" i="10"/>
  <c r="G230" i="10"/>
  <c r="J223" i="10"/>
  <c r="J214" i="10" s="1"/>
  <c r="J213" i="10" s="1"/>
  <c r="M222" i="10"/>
  <c r="L222" i="10"/>
  <c r="K222" i="10"/>
  <c r="I222" i="10"/>
  <c r="H222" i="10"/>
  <c r="G222" i="10"/>
  <c r="M221" i="10"/>
  <c r="L221" i="10"/>
  <c r="K221" i="10"/>
  <c r="J221" i="10"/>
  <c r="I221" i="10"/>
  <c r="H221" i="10"/>
  <c r="G221" i="10"/>
  <c r="M220" i="10"/>
  <c r="L220" i="10"/>
  <c r="K220" i="10"/>
  <c r="J220" i="10"/>
  <c r="I220" i="10"/>
  <c r="H220" i="10"/>
  <c r="G220" i="10"/>
  <c r="M219" i="10"/>
  <c r="L219" i="10"/>
  <c r="K219" i="10"/>
  <c r="J219" i="10"/>
  <c r="I219" i="10"/>
  <c r="H219" i="10"/>
  <c r="G219" i="10"/>
  <c r="M218" i="10"/>
  <c r="L218" i="10"/>
  <c r="K218" i="10"/>
  <c r="J218" i="10"/>
  <c r="I218" i="10"/>
  <c r="H218" i="10"/>
  <c r="G218" i="10"/>
  <c r="M217" i="10"/>
  <c r="L217" i="10"/>
  <c r="K217" i="10"/>
  <c r="J217" i="10"/>
  <c r="I217" i="10"/>
  <c r="H217" i="10"/>
  <c r="G217" i="10"/>
  <c r="M216" i="10"/>
  <c r="L216" i="10"/>
  <c r="K216" i="10"/>
  <c r="J216" i="10"/>
  <c r="G216" i="10"/>
  <c r="M214" i="10"/>
  <c r="M213" i="10" s="1"/>
  <c r="L214" i="10"/>
  <c r="L213" i="10" s="1"/>
  <c r="K214" i="10"/>
  <c r="K213" i="10" s="1"/>
  <c r="G214" i="10"/>
  <c r="G213" i="10" s="1"/>
  <c r="M188" i="10"/>
  <c r="L188" i="10"/>
  <c r="K188" i="10"/>
  <c r="J188" i="10"/>
  <c r="I188" i="10"/>
  <c r="H188" i="10"/>
  <c r="G188" i="10"/>
  <c r="M172" i="10"/>
  <c r="L172" i="10"/>
  <c r="K172" i="10"/>
  <c r="J172" i="10"/>
  <c r="I172" i="10"/>
  <c r="H172" i="10"/>
  <c r="G172" i="10"/>
  <c r="M164" i="10"/>
  <c r="L164" i="10"/>
  <c r="I164" i="10"/>
  <c r="H164" i="10"/>
  <c r="G164" i="10"/>
  <c r="M163" i="10"/>
  <c r="L163" i="10"/>
  <c r="K163" i="10"/>
  <c r="J163" i="10"/>
  <c r="I163" i="10"/>
  <c r="H163" i="10"/>
  <c r="G163" i="10"/>
  <c r="M162" i="10"/>
  <c r="L162" i="10"/>
  <c r="K162" i="10"/>
  <c r="J162" i="10"/>
  <c r="I162" i="10"/>
  <c r="H162" i="10"/>
  <c r="G162" i="10"/>
  <c r="M161" i="10"/>
  <c r="L161" i="10"/>
  <c r="K161" i="10"/>
  <c r="J161" i="10"/>
  <c r="I161" i="10"/>
  <c r="H161" i="10"/>
  <c r="G161" i="10"/>
  <c r="M160" i="10"/>
  <c r="L160" i="10"/>
  <c r="K160" i="10"/>
  <c r="J160" i="10"/>
  <c r="I160" i="10"/>
  <c r="H160" i="10"/>
  <c r="G160" i="10"/>
  <c r="M159" i="10"/>
  <c r="L159" i="10"/>
  <c r="K159" i="10"/>
  <c r="J159" i="10"/>
  <c r="I159" i="10"/>
  <c r="H159" i="10"/>
  <c r="G159" i="10"/>
  <c r="I158" i="10"/>
  <c r="H158" i="10"/>
  <c r="G158" i="10"/>
  <c r="I157" i="10"/>
  <c r="H157" i="10"/>
  <c r="G157" i="10"/>
  <c r="M148" i="10"/>
  <c r="L148" i="10"/>
  <c r="K148" i="10"/>
  <c r="J148" i="10"/>
  <c r="I148" i="10"/>
  <c r="H148" i="10"/>
  <c r="G148" i="10"/>
  <c r="M140" i="10"/>
  <c r="L140" i="10"/>
  <c r="K140" i="10"/>
  <c r="J140" i="10"/>
  <c r="I140" i="10"/>
  <c r="H140" i="10"/>
  <c r="G140" i="10"/>
  <c r="M139" i="10"/>
  <c r="L139" i="10"/>
  <c r="K139" i="10"/>
  <c r="J139" i="10"/>
  <c r="I139" i="10"/>
  <c r="H139" i="10"/>
  <c r="G139" i="10"/>
  <c r="M138" i="10"/>
  <c r="L138" i="10"/>
  <c r="K138" i="10"/>
  <c r="J138" i="10"/>
  <c r="I138" i="10"/>
  <c r="H138" i="10"/>
  <c r="G138" i="10"/>
  <c r="M137" i="10"/>
  <c r="L137" i="10"/>
  <c r="K137" i="10"/>
  <c r="J137" i="10"/>
  <c r="I137" i="10"/>
  <c r="H137" i="10"/>
  <c r="G137" i="10"/>
  <c r="M136" i="10"/>
  <c r="L136" i="10"/>
  <c r="K136" i="10"/>
  <c r="J136" i="10"/>
  <c r="I136" i="10"/>
  <c r="H136" i="10"/>
  <c r="G136" i="10"/>
  <c r="M135" i="10"/>
  <c r="L135" i="10"/>
  <c r="K135" i="10"/>
  <c r="J135" i="10"/>
  <c r="I135" i="10"/>
  <c r="H135" i="10"/>
  <c r="G135" i="10"/>
  <c r="M134" i="10"/>
  <c r="L134" i="10"/>
  <c r="K134" i="10"/>
  <c r="J134" i="10"/>
  <c r="I134" i="10"/>
  <c r="H134" i="10"/>
  <c r="G134" i="10"/>
  <c r="M133" i="10"/>
  <c r="L133" i="10"/>
  <c r="K133" i="10"/>
  <c r="J133" i="10"/>
  <c r="I133" i="10"/>
  <c r="H133" i="10"/>
  <c r="G133" i="10"/>
  <c r="M116" i="10"/>
  <c r="L116" i="10"/>
  <c r="K116" i="10"/>
  <c r="J116" i="10"/>
  <c r="I116" i="10"/>
  <c r="H116" i="10"/>
  <c r="G116" i="10"/>
  <c r="G110" i="10"/>
  <c r="M108" i="10"/>
  <c r="L108" i="10"/>
  <c r="K108" i="10"/>
  <c r="J108" i="10"/>
  <c r="I108" i="10"/>
  <c r="H108" i="10"/>
  <c r="G108" i="10"/>
  <c r="M100" i="10"/>
  <c r="L100" i="10"/>
  <c r="K100" i="10"/>
  <c r="J100" i="10"/>
  <c r="I100" i="10"/>
  <c r="H100" i="10"/>
  <c r="G100" i="10"/>
  <c r="M92" i="10"/>
  <c r="M90" i="10" s="1"/>
  <c r="L92" i="10"/>
  <c r="L90" i="10" s="1"/>
  <c r="K92" i="10"/>
  <c r="K90" i="10" s="1"/>
  <c r="I92" i="10"/>
  <c r="H92" i="10"/>
  <c r="H90" i="10" s="1"/>
  <c r="G92" i="10"/>
  <c r="G90" i="10" s="1"/>
  <c r="M82" i="10"/>
  <c r="L82" i="10"/>
  <c r="K82" i="10"/>
  <c r="J82" i="10"/>
  <c r="I82" i="10"/>
  <c r="H82" i="10"/>
  <c r="G82" i="10"/>
  <c r="M81" i="10"/>
  <c r="L81" i="10"/>
  <c r="K81" i="10"/>
  <c r="J81" i="10"/>
  <c r="I81" i="10"/>
  <c r="H81" i="10"/>
  <c r="G81" i="10"/>
  <c r="M80" i="10"/>
  <c r="L80" i="10"/>
  <c r="K80" i="10"/>
  <c r="J80" i="10"/>
  <c r="I80" i="10"/>
  <c r="H80" i="10"/>
  <c r="G80" i="10"/>
  <c r="M79" i="10"/>
  <c r="L79" i="10"/>
  <c r="K79" i="10"/>
  <c r="J79" i="10"/>
  <c r="I79" i="10"/>
  <c r="H79" i="10"/>
  <c r="G79" i="10"/>
  <c r="M78" i="10"/>
  <c r="L78" i="10"/>
  <c r="K78" i="10"/>
  <c r="J78" i="10"/>
  <c r="I78" i="10"/>
  <c r="H78" i="10"/>
  <c r="G78" i="10"/>
  <c r="M77" i="10"/>
  <c r="L77" i="10"/>
  <c r="K77" i="10"/>
  <c r="I77" i="10"/>
  <c r="H77" i="10"/>
  <c r="G77" i="10"/>
  <c r="M76" i="10"/>
  <c r="M17" i="10" s="1"/>
  <c r="L76" i="10"/>
  <c r="L74" i="10" s="1"/>
  <c r="K76" i="10"/>
  <c r="K74" i="10" s="1"/>
  <c r="J76" i="10"/>
  <c r="J74" i="10" s="1"/>
  <c r="I76" i="10"/>
  <c r="H76" i="10"/>
  <c r="H17" i="10" s="1"/>
  <c r="G76" i="10"/>
  <c r="G17" i="10" s="1"/>
  <c r="I75" i="10"/>
  <c r="H75" i="10"/>
  <c r="I73" i="10"/>
  <c r="I11" i="10" s="1"/>
  <c r="I10" i="10" s="1"/>
  <c r="H73" i="10"/>
  <c r="G73" i="10"/>
  <c r="M48" i="10"/>
  <c r="L48" i="10"/>
  <c r="K48" i="10"/>
  <c r="J48" i="10"/>
  <c r="I48" i="10"/>
  <c r="H48" i="10"/>
  <c r="G48" i="10"/>
  <c r="M40" i="10"/>
  <c r="L40" i="10"/>
  <c r="K40" i="10"/>
  <c r="J40" i="10"/>
  <c r="I40" i="10"/>
  <c r="H40" i="10"/>
  <c r="G40" i="10"/>
  <c r="M32" i="10"/>
  <c r="L32" i="10"/>
  <c r="K32" i="10"/>
  <c r="J32" i="10"/>
  <c r="I32" i="10"/>
  <c r="H32" i="10"/>
  <c r="G32" i="10"/>
  <c r="L24" i="10"/>
  <c r="G24" i="10"/>
  <c r="K24" i="10"/>
  <c r="I24" i="10"/>
  <c r="H24" i="10"/>
  <c r="J16" i="10"/>
  <c r="J288" i="10" l="1"/>
  <c r="G75" i="10"/>
  <c r="K288" i="10"/>
  <c r="L11" i="10"/>
  <c r="L10" i="10" s="1"/>
  <c r="M212" i="10"/>
  <c r="I74" i="10"/>
  <c r="I72" i="10" s="1"/>
  <c r="K11" i="10"/>
  <c r="K10" i="10" s="1"/>
  <c r="M11" i="10"/>
  <c r="M10" i="10" s="1"/>
  <c r="G11" i="10"/>
  <c r="J11" i="10"/>
  <c r="J10" i="10" s="1"/>
  <c r="L212" i="10"/>
  <c r="J212" i="10"/>
  <c r="G212" i="10"/>
  <c r="K212" i="10"/>
  <c r="H318" i="10"/>
  <c r="H291" i="10"/>
  <c r="H290" i="10" s="1"/>
  <c r="H288" i="10" s="1"/>
  <c r="G291" i="10"/>
  <c r="G14" i="10" s="1"/>
  <c r="H74" i="10"/>
  <c r="H72" i="10" s="1"/>
  <c r="M288" i="10"/>
  <c r="I288" i="10"/>
  <c r="K14" i="10"/>
  <c r="J14" i="10"/>
  <c r="I216" i="10"/>
  <c r="I212" i="10" s="1"/>
  <c r="M382" i="10"/>
  <c r="M74" i="10"/>
  <c r="M72" i="10" s="1"/>
  <c r="G16" i="10"/>
  <c r="G334" i="10"/>
  <c r="G15" i="10"/>
  <c r="G264" i="10"/>
  <c r="J17" i="10"/>
  <c r="L334" i="10"/>
  <c r="M334" i="10"/>
  <c r="J334" i="10"/>
  <c r="K334" i="10"/>
  <c r="H334" i="10"/>
  <c r="H382" i="10"/>
  <c r="K17" i="10"/>
  <c r="G74" i="10"/>
  <c r="G72" i="10" s="1"/>
  <c r="J248" i="10"/>
  <c r="H214" i="10"/>
  <c r="H11" i="10" s="1"/>
  <c r="H10" i="10" s="1"/>
  <c r="K248" i="10"/>
  <c r="G382" i="10"/>
  <c r="K382" i="10"/>
  <c r="L382" i="10"/>
  <c r="I248" i="10"/>
  <c r="M248" i="10"/>
  <c r="L248" i="10"/>
  <c r="L16" i="10"/>
  <c r="H16" i="10"/>
  <c r="L17" i="10"/>
  <c r="K132" i="10"/>
  <c r="J222" i="10"/>
  <c r="I240" i="10"/>
  <c r="J382" i="10"/>
  <c r="I382" i="10"/>
  <c r="K19" i="10"/>
  <c r="J22" i="10"/>
  <c r="G23" i="10"/>
  <c r="K23" i="10"/>
  <c r="L156" i="10"/>
  <c r="G156" i="10"/>
  <c r="H240" i="10"/>
  <c r="K22" i="10"/>
  <c r="K20" i="10"/>
  <c r="J20" i="10"/>
  <c r="K72" i="10"/>
  <c r="J23" i="10"/>
  <c r="I132" i="10"/>
  <c r="M132" i="10"/>
  <c r="K156" i="10"/>
  <c r="I20" i="10"/>
  <c r="J21" i="10"/>
  <c r="G22" i="10"/>
  <c r="H156" i="10"/>
  <c r="M156" i="10"/>
  <c r="M19" i="10"/>
  <c r="K21" i="10"/>
  <c r="L132" i="10"/>
  <c r="G132" i="10"/>
  <c r="I156" i="10"/>
  <c r="L72" i="10"/>
  <c r="J132" i="10"/>
  <c r="H132" i="10"/>
  <c r="G20" i="10"/>
  <c r="M24" i="10"/>
  <c r="M20" i="10"/>
  <c r="L22" i="10"/>
  <c r="M23" i="10"/>
  <c r="J19" i="10"/>
  <c r="I22" i="10"/>
  <c r="M22" i="10"/>
  <c r="L21" i="10"/>
  <c r="I23" i="10"/>
  <c r="G19" i="10"/>
  <c r="G21" i="10"/>
  <c r="I21" i="10"/>
  <c r="M21" i="10"/>
  <c r="L20" i="10"/>
  <c r="L19" i="10"/>
  <c r="L23" i="10"/>
  <c r="J156" i="10"/>
  <c r="J24" i="10"/>
  <c r="J72" i="10"/>
  <c r="G248" i="10"/>
  <c r="I334" i="10"/>
  <c r="M13" i="10"/>
  <c r="I15" i="10"/>
  <c r="I16" i="10"/>
  <c r="I17" i="10"/>
  <c r="I19" i="10"/>
  <c r="I90" i="10"/>
  <c r="I318" i="10"/>
  <c r="H264" i="10"/>
  <c r="H19" i="10"/>
  <c r="H20" i="10"/>
  <c r="H21" i="10"/>
  <c r="H22" i="10"/>
  <c r="H23" i="10"/>
  <c r="H250" i="10"/>
  <c r="G10" i="10" l="1"/>
  <c r="H213" i="10"/>
  <c r="K13" i="10"/>
  <c r="K9" i="10" s="1"/>
  <c r="G290" i="10"/>
  <c r="H14" i="10"/>
  <c r="H13" i="10" s="1"/>
  <c r="G13" i="10"/>
  <c r="J13" i="10"/>
  <c r="J9" i="10" s="1"/>
  <c r="L13" i="10"/>
  <c r="L9" i="10" s="1"/>
  <c r="I14" i="10"/>
  <c r="I13" i="10" s="1"/>
  <c r="I9" i="10" s="1"/>
  <c r="M9" i="10"/>
  <c r="H248" i="10"/>
  <c r="G9" i="10" l="1"/>
  <c r="H212" i="10"/>
  <c r="G288" i="10"/>
  <c r="H9" i="10"/>
</calcChain>
</file>

<file path=xl/sharedStrings.xml><?xml version="1.0" encoding="utf-8"?>
<sst xmlns="http://schemas.openxmlformats.org/spreadsheetml/2006/main" count="1204" uniqueCount="373">
  <si>
    <t>Сведения</t>
  </si>
  <si>
    <t>№
п/п</t>
  </si>
  <si>
    <t>Значения показателей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</si>
  <si>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</si>
  <si>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</si>
  <si>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</si>
  <si>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</si>
  <si>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</si>
  <si>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</si>
  <si>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</si>
  <si>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1</t>
  </si>
  <si>
    <t>% к предыдущему году</t>
  </si>
  <si>
    <t>2</t>
  </si>
  <si>
    <t>3</t>
  </si>
  <si>
    <t>4</t>
  </si>
  <si>
    <t>Индекс физического объема инвестиций в основной капитал сельского хозяйства</t>
  </si>
  <si>
    <t>5</t>
  </si>
  <si>
    <t>6</t>
  </si>
  <si>
    <t>%</t>
  </si>
  <si>
    <t>руб.</t>
  </si>
  <si>
    <t>Подпрограмма 1 "Развитие растениеводства и мелиорации земель сельскохозяйственного назначения"</t>
  </si>
  <si>
    <t>1.1.</t>
  </si>
  <si>
    <t>тыс. тонн</t>
  </si>
  <si>
    <t>1.2.</t>
  </si>
  <si>
    <t>1.3.</t>
  </si>
  <si>
    <t>тыс. га</t>
  </si>
  <si>
    <t>1.4.</t>
  </si>
  <si>
    <t>Объем внесения минеральных удобрений</t>
  </si>
  <si>
    <t>тыс. тонн д.в.</t>
  </si>
  <si>
    <t>Подпрограмма 2 "Развитие животноводства"</t>
  </si>
  <si>
    <t>2.1.</t>
  </si>
  <si>
    <t>Поголовье коров в хозяйствах всех категорий</t>
  </si>
  <si>
    <t>2.2.</t>
  </si>
  <si>
    <t>Поголовье свиней в хозяйствах всех категорий</t>
  </si>
  <si>
    <t>2.3.</t>
  </si>
  <si>
    <t>Поголовье птицы в хозяйствах всех категорий</t>
  </si>
  <si>
    <t>2.4.</t>
  </si>
  <si>
    <t>2.5.</t>
  </si>
  <si>
    <t>2.6.</t>
  </si>
  <si>
    <t>2.7.</t>
  </si>
  <si>
    <t>Производство яйца в хозяйствах всех категорий</t>
  </si>
  <si>
    <t>млн. штук</t>
  </si>
  <si>
    <t>2.8.</t>
  </si>
  <si>
    <t>Продуктивность коров в сельскохозяйственных организациях</t>
  </si>
  <si>
    <t>кг</t>
  </si>
  <si>
    <t>тонн</t>
  </si>
  <si>
    <t>Подпрограмма 3 "Развитие пищевой и перерабатывающей промышленности"</t>
  </si>
  <si>
    <t>3.1.</t>
  </si>
  <si>
    <t>3.2.</t>
  </si>
  <si>
    <t>3.3.</t>
  </si>
  <si>
    <t xml:space="preserve">Производство готовых кормов для животных </t>
  </si>
  <si>
    <t>шт.</t>
  </si>
  <si>
    <t>4.1.</t>
  </si>
  <si>
    <t>4.2.</t>
  </si>
  <si>
    <t>Подпрограмма 5 "Устойчивое развитие сельских территорий"</t>
  </si>
  <si>
    <t>5.1.</t>
  </si>
  <si>
    <t>5.2.</t>
  </si>
  <si>
    <t>5.3.</t>
  </si>
  <si>
    <t>Количество хозяйств, созданных  начинающими   фермерами</t>
  </si>
  <si>
    <t>ед.</t>
  </si>
  <si>
    <t>Количество построенных или реконструированных семейных животноводческих ферм</t>
  </si>
  <si>
    <t>чел.</t>
  </si>
  <si>
    <t>Количество руководителей и специалистов предприятий пищевой и перерабатывающей промышленности, повысивших квалификацию или  прошедших переподготовку</t>
  </si>
  <si>
    <t>Подпрограмма 8  "Обеспечение эпизоотического и ветеринарно-санитарного благополучия"</t>
  </si>
  <si>
    <t xml:space="preserve">Количество неблагополучных пунктов по особо опасным болезням животных </t>
  </si>
  <si>
    <t>6.1.</t>
  </si>
  <si>
    <t>6.2.</t>
  </si>
  <si>
    <t>7.1.</t>
  </si>
  <si>
    <t>7.2.</t>
  </si>
  <si>
    <t>7.3.</t>
  </si>
  <si>
    <t>8.1.</t>
  </si>
  <si>
    <t>8.2.</t>
  </si>
  <si>
    <t>14277, 9</t>
  </si>
  <si>
    <t>семей</t>
  </si>
  <si>
    <t>48</t>
  </si>
  <si>
    <t>№ п/п</t>
  </si>
  <si>
    <t>Минсельхозпищепром Камчатского края</t>
  </si>
  <si>
    <t>Подпрограмма 4 "Техническая и технологическая модернизация, инновационное развитие агропромышленного комплекса"</t>
  </si>
  <si>
    <t>Подпрограмма 7 "Повышение уровня кадрового потенциала и информационного обеспечения агропромышленного комплекса"</t>
  </si>
  <si>
    <t>ВСЕГО</t>
  </si>
  <si>
    <t xml:space="preserve">2018 год </t>
  </si>
  <si>
    <t xml:space="preserve">2019 год </t>
  </si>
  <si>
    <t xml:space="preserve">2020 год </t>
  </si>
  <si>
    <t>Всего, в том числе:</t>
  </si>
  <si>
    <t>за счет средств федерального бюджета</t>
  </si>
  <si>
    <t xml:space="preserve">за счет средств краевого бюджета всего, в том числе </t>
  </si>
  <si>
    <t>х</t>
  </si>
  <si>
    <t>807</t>
  </si>
  <si>
    <t>832</t>
  </si>
  <si>
    <t>843</t>
  </si>
  <si>
    <t>848</t>
  </si>
  <si>
    <t>за счет средств местных бюджетов</t>
  </si>
  <si>
    <t>за счет средств государственных внебюджетных фондов</t>
  </si>
  <si>
    <t>за счет средств внебюджетных источников</t>
  </si>
  <si>
    <t>Кроме того, планируемые объемы обязательств федерального бюджета</t>
  </si>
  <si>
    <t>1.</t>
  </si>
  <si>
    <t>за счет средств краевого бюджета</t>
  </si>
  <si>
    <t>Проведение мелиоративных мероприятий</t>
  </si>
  <si>
    <t>Повышение плодородия почв</t>
  </si>
  <si>
    <t>Поддержка отдельных подотраслей растениеводства</t>
  </si>
  <si>
    <t>2.</t>
  </si>
  <si>
    <t>Развитие племенного дела в животноводстве</t>
  </si>
  <si>
    <t>Развитие производства продукции животноводства</t>
  </si>
  <si>
    <t>Поддержка отдельных подотраслей животноводства</t>
  </si>
  <si>
    <t>Обеспечение деятельности учреждения, предоставляющего услуги в области животноводства</t>
  </si>
  <si>
    <t>Поддержка и развитие северного оленеводства в Камчатском крае</t>
  </si>
  <si>
    <t>3.</t>
  </si>
  <si>
    <t>Подпрограмма 3
"Развитие пищевой и перерабатывающей промышленности"</t>
  </si>
  <si>
    <t>Создание условий для увеличения объемов производства, расширения ассортимента и улучшения качества продукции Камчатского края</t>
  </si>
  <si>
    <t>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</t>
  </si>
  <si>
    <t>4.</t>
  </si>
  <si>
    <t>Подпрограмма 4
"Техническая и технологическая модернизация, инновационное развитие агропромышленного комплекса"</t>
  </si>
  <si>
    <t>Создание условий для технического переоснащения агропромышленного комплекса Камчатского края</t>
  </si>
  <si>
    <t>5.</t>
  </si>
  <si>
    <t>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</t>
  </si>
  <si>
    <t>Грантовая поддержка местных инициатив граждан, проживающих в сельской местности Камчатского края</t>
  </si>
  <si>
    <t>6.</t>
  </si>
  <si>
    <t>Развитие семейных животноводческих ферм на базе крестьянских (фермерских) хозяйств и поддержка начинающих  фермеров</t>
  </si>
  <si>
    <t>Возмещение части затрат крестьянским (фермерским) хозяйствам,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</si>
  <si>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6.3.</t>
  </si>
  <si>
    <t>Поддержка кредитования малых форм хозяйствования</t>
  </si>
  <si>
    <t>7.</t>
  </si>
  <si>
    <t>Обеспечение агропромышленного комплекса квалифицированными кадрами</t>
  </si>
  <si>
    <t>Повышение престижа агропромышленного комплекса в Камчатском крае</t>
  </si>
  <si>
    <t>Повышение уровня информационного обеспечения агропромышленного комплекса</t>
  </si>
  <si>
    <t>7.4.</t>
  </si>
  <si>
    <t>Проведение Всероссийской сельскохозяйственной переписи 2016 года</t>
  </si>
  <si>
    <t>8.</t>
  </si>
  <si>
    <t>Проведение плановых профилактических обработок и диагностических исследований</t>
  </si>
  <si>
    <t xml:space="preserve">Строительство объектов ветеринарного назначения                                              </t>
  </si>
  <si>
    <t>8.3.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</si>
  <si>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</si>
  <si>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8.4.</t>
  </si>
  <si>
    <t>9.</t>
  </si>
  <si>
    <t>9.1.</t>
  </si>
  <si>
    <t xml:space="preserve">Руководство и управление в сфере установленных функций органов государственной власти </t>
  </si>
  <si>
    <t>Ответственный исполнитель</t>
  </si>
  <si>
    <t>Срок</t>
  </si>
  <si>
    <t>Ожидаемый непосредственный результат
(краткое описание)</t>
  </si>
  <si>
    <t>начала реализации</t>
  </si>
  <si>
    <t>окончания реализации</t>
  </si>
  <si>
    <t>Сохранение, восстановление и развитие внутрихозяйственных объектов</t>
  </si>
  <si>
    <t>Увеличение числа аварийных внутрихозяйственных объектов</t>
  </si>
  <si>
    <t>Подпрограмма 2   "Развитие животноводства"</t>
  </si>
  <si>
    <t>Сокращение поголовья сельскохозяйственных животных, а также количества произведенного молока и молокопродуктов, мяса и мясопродуктов, яйца, общее ухудшение состояния в отрасли</t>
  </si>
  <si>
    <t>Расширение рынка сбыта региональной продукции, повышение конкурентоспособности  продукции предприятий Камчатского края, увеличение  налоговых платежей</t>
  </si>
  <si>
    <t>Снижение объемов производства пищевой продукции местного производства</t>
  </si>
  <si>
    <t>Техническое и технологическое отставание от передовых производств</t>
  </si>
  <si>
    <t>Ухудшение демографической ситуации на селе, увеличение оттока специалистов и квалифицированных кадров из сельской местности</t>
  </si>
  <si>
    <t>Рост вклада в производство сельскохозяйственной продукции</t>
  </si>
  <si>
    <t>Улучшение качественных характеристик сельскохозяйственных кадров и привлечение в отрасль молодых специалистов</t>
  </si>
  <si>
    <t>Подпрограмма  8 "Обеспечение эпизоотического и ветеринарно-санитарного благополучия"</t>
  </si>
  <si>
    <t>Агентство по ветеринарии Камчатского края</t>
  </si>
  <si>
    <t>Строительство объектов ветеринарного назначения</t>
  </si>
  <si>
    <t>Возникновение угрозы распространения заразных болезней животных, в том числе передающихся через животноводческую продукцию</t>
  </si>
  <si>
    <t>Отсутствие четкой системы управления и ветеринарного надзора</t>
  </si>
  <si>
    <t xml:space="preserve">Руководство и управление в сфере установленных функций органов государственной власти
</t>
  </si>
  <si>
    <t>Производство картофеля</t>
  </si>
  <si>
    <t>Производство овощей</t>
  </si>
  <si>
    <t>чел.\мест</t>
  </si>
  <si>
    <t>5.4.</t>
  </si>
  <si>
    <t>-</t>
  </si>
  <si>
    <t>7</t>
  </si>
  <si>
    <t>Индекс производительности труда</t>
  </si>
  <si>
    <t>0</t>
  </si>
  <si>
    <t>9.2.</t>
  </si>
  <si>
    <t>Выполнение научно-исследовательских работ в области растениеводства</t>
  </si>
  <si>
    <t>сырья и продовольствия Камчатского края"</t>
  </si>
  <si>
    <t xml:space="preserve">5.3. </t>
  </si>
  <si>
    <t>Благоустройство  культурно-досуговой зоны в сельской местности</t>
  </si>
  <si>
    <t xml:space="preserve">Выполнение научно-исследовательских работ в области растениеводства
</t>
  </si>
  <si>
    <t>за счет средств внебюджетных фондов</t>
  </si>
  <si>
    <t>за счет средств прочих внебюджетных источников</t>
  </si>
  <si>
    <t>Подпрограмма 9 "Обеспечение реализации Программы"</t>
  </si>
  <si>
    <t>Код бюджетной классификации</t>
  </si>
  <si>
    <t xml:space="preserve">  ГРБС</t>
  </si>
  <si>
    <t>4.3.</t>
  </si>
  <si>
    <t>Государственная поддержка кредитования</t>
  </si>
  <si>
    <t>Валовой сбор картофеля в сельскохозяйственных организациях, крестьянских (фермерских) хозяйствах, включая индивидуальных предпринимателей</t>
  </si>
  <si>
    <t>Валовой сбор овощей открытого грунта в сельскохозяйственных организациях, крестьянских (фермерских) хозяйствах, включая индивидуальных предпринимателей</t>
  </si>
  <si>
    <t>1.5.</t>
  </si>
  <si>
    <t>Валовый сбор зерновых и зернобобовых культур в хозяйствах всех категорий</t>
  </si>
  <si>
    <t>1.6.</t>
  </si>
  <si>
    <t>1.7.</t>
  </si>
  <si>
    <t>Производство молока в сельскохозяйственных организациях, крестьянских (фермерских) хозяйствах, включая индивидуальных предпринимателей</t>
  </si>
  <si>
    <t>1.8.</t>
  </si>
  <si>
    <t>Посевная площадь кормовых культур по сельскохозяйственным организациям, крестьянским (фермерским) хозяйствам, включая индивидуальных предпринимателей, в районах Крайнего Севера и приравненных к ним местностях</t>
  </si>
  <si>
    <t>1.9.</t>
  </si>
  <si>
    <t>Поголовье северных оленей и маралов в сельскохозяйственных организациях, крестьянских (фермерских) хозяйствах, включая индивидуальных предпринимателей</t>
  </si>
  <si>
    <t>2.9.</t>
  </si>
  <si>
    <t>Реализация племенного молодняка крупного рогатого скота молочных и мясных пород на 100 голов маток</t>
  </si>
  <si>
    <t>2.10.</t>
  </si>
  <si>
    <t>тыс. условных голов</t>
  </si>
  <si>
    <t>2.11.</t>
  </si>
  <si>
    <t>Производство хлебобулочных изделий, обогащенных микронутриентами, и диетических хлебобулочных изделий</t>
  </si>
  <si>
    <t>5.5.</t>
  </si>
  <si>
    <t>тыс. кв. метров</t>
  </si>
  <si>
    <t>Ввод (приобретение) жилья для граждан, проживающих в сельской местности, в том числе для молодых семей и молодых специалистов</t>
  </si>
  <si>
    <t>Производство скота и птицы на убой в хозяйствах всех категорий (в живом весе)</t>
  </si>
  <si>
    <t xml:space="preserve">Сохранность племенного условного маточного поголовья сельскохозяйственных животных </t>
  </si>
  <si>
    <t>о показателях (индикаторах) государственной программы Камчатского края "Развитие сельского хозяйства и регулирование рынков сельскохозяйственной продукции, сырья и продовольствия Камчатского края" и подпрограмм Программы и их значениях</t>
  </si>
  <si>
    <t xml:space="preserve">Наименование показателя
</t>
  </si>
  <si>
    <t>Ед. измерения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</si>
  <si>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</si>
  <si>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 xml:space="preserve">Индекс производства продукции сельского хозяйства в хозяйствах всех категорий </t>
  </si>
  <si>
    <t xml:space="preserve">Индекс производства продукции растениеводства в хозяйствах всех категорий </t>
  </si>
  <si>
    <t xml:space="preserve">Индекс производства продукции животноводства в хозяйствах всех категорий </t>
  </si>
  <si>
    <t xml:space="preserve">Рентабельность сельскохозяйственных организаций </t>
  </si>
  <si>
    <t xml:space="preserve">Численность застрахованного поголовья сельскохозяйственных животных </t>
  </si>
  <si>
    <t>тыс. голов</t>
  </si>
  <si>
    <t>единиц</t>
  </si>
  <si>
    <t xml:space="preserve">к Программе </t>
  </si>
  <si>
    <t>Камчатского края "Развитие сельского хозяйства и регулирование рынков сельскохозяйственной  продукции,</t>
  </si>
  <si>
    <t>Перечень основных мероприятий государственной программы</t>
  </si>
  <si>
    <t xml:space="preserve"> Наименование основного мероприятия</t>
  </si>
  <si>
    <t>Последствия нереализации  основного мероприятия</t>
  </si>
  <si>
    <t xml:space="preserve">Связь с показателями Программы
</t>
  </si>
  <si>
    <t xml:space="preserve">2014 </t>
  </si>
  <si>
    <t xml:space="preserve">Министерство сельского хозяйства, пищевой и перерабатывающей промышленности Камчатского края (далее - Минсельхозпищепром Камчатского края) </t>
  </si>
  <si>
    <t xml:space="preserve">Повышение плодородия почв </t>
  </si>
  <si>
    <t>Общее ухудшение состояния почв</t>
  </si>
  <si>
    <t>Сохранение и рациональное использование земель сельскохозяйственного назначения, создание условий для увеличения объемов производства качественной сельскохозяйственной продукции</t>
  </si>
  <si>
    <t>Увеличение поголовья сельскохозяйственных животных, а также производства молока, мяса и яйца</t>
  </si>
  <si>
    <t xml:space="preserve">Породное обновление животных и птицы </t>
  </si>
  <si>
    <t xml:space="preserve">Обеспечение деятельности учреждения, предоставляющего услуги в области животноводства </t>
  </si>
  <si>
    <t xml:space="preserve">2016 </t>
  </si>
  <si>
    <t xml:space="preserve">Показатель 3.1 таблицы приложения 1 к Программе
</t>
  </si>
  <si>
    <t>Снижение конкурентоспособности пищевой продукции местного производства</t>
  </si>
  <si>
    <t xml:space="preserve">Показатель 4.1 таблицы приложения 1 к Программе
</t>
  </si>
  <si>
    <t>Увеличение количества граждан, в том числе молодых семей и молодых специалистов, проживающих в сельской местности, улучшивших жилищные условия</t>
  </si>
  <si>
    <t xml:space="preserve">Показатель 5.1 таблицы  приложения 1 к Программе
</t>
  </si>
  <si>
    <t xml:space="preserve">2015 </t>
  </si>
  <si>
    <t>Снижение уровня благоустройства в сельской местности</t>
  </si>
  <si>
    <t xml:space="preserve">Увеличение оттока сельского населения </t>
  </si>
  <si>
    <t>Увеличение количества семейных животноводческих ферм и начинающих фермеров, стабилизация численности сельского населения</t>
  </si>
  <si>
    <t xml:space="preserve">Показатель 6.2 таблицы приложения 1 к Программе
</t>
  </si>
  <si>
    <t xml:space="preserve">Показатель 6.1 таблицы приложения 1 к Программе
</t>
  </si>
  <si>
    <t>Снижение качества сельскохозяйственной продукции</t>
  </si>
  <si>
    <t xml:space="preserve">Показатели 6.1 и 6.2 таблицы приложения 1 к Программе
</t>
  </si>
  <si>
    <t>Дефицит квалифицированных кадров в сельскохозяйственном производстве</t>
  </si>
  <si>
    <t xml:space="preserve">Показатели 7.1-7.3 таблицы приложения 1 к Программе
</t>
  </si>
  <si>
    <t>Снижение уровня привлекательности сельских территорий и агропромышленного производства</t>
  </si>
  <si>
    <t xml:space="preserve">Обеспечение функционирования автоматизированной системы управления в сфере агропромышленного комплекса, повышение уровня информационной обеспеченности сельскохозяйственных товаропроизводителей </t>
  </si>
  <si>
    <t xml:space="preserve">Недостаточная информационная обеспеченность сельскохозяйственных товаропроизводителей </t>
  </si>
  <si>
    <t xml:space="preserve">Показатели 7.1.-7.3 таблицы   приложения 1 к Программе
</t>
  </si>
  <si>
    <t>Возникновение эпизоотии, падеж животных, введение карантинных и ограничительных мероприятий, а также возникновение угрозы жизни и здоровью населения</t>
  </si>
  <si>
    <t xml:space="preserve">Показатели 8.1 и 8.2 таблицы приложения 1 к Программе
</t>
  </si>
  <si>
    <t>Возникновение очагов заразных болезней животных, снижение иммунного статуса животных, повышение экономических затрат, связанных с падежом животных</t>
  </si>
  <si>
    <t xml:space="preserve">Показатели 8.1 и  8.2 таблицы приложения 1 к Программе
</t>
  </si>
  <si>
    <t>Обеспечение осуществления государственного регионального ветеринарного надзора и реализация полномочий Российской Федерации в области ветеринарии, переданных субъектам Российской Федерации, по установлению и снятию ограничительных мероприятий (карантина)</t>
  </si>
  <si>
    <t>Повышение рисков  утраты (гибели) урожая сельскохозяйственных культур</t>
  </si>
  <si>
    <t xml:space="preserve">Количество приобретенной высокотехнологичной техники, оборудования  и автотранспорта организациями агропромышленного комплекса, включая индивидуальных предпринимателей 
</t>
  </si>
  <si>
    <t>Количество семей граждан, в том числе молодых семей и молодых специалистов, проживающих в сельской местности, улучшивших жилищные условия</t>
  </si>
  <si>
    <t>Количество построенных сельских общеобразовательных организаций</t>
  </si>
  <si>
    <t>Прирост мощности построенных сельских общеобразовательных организаций</t>
  </si>
  <si>
    <t xml:space="preserve">Повышение квалификации руководителей и специалистов организаций агропромышленного комплекса, включая индивидуальных предпринимателей </t>
  </si>
  <si>
    <t xml:space="preserve">Целевая подготовка специалистов специалистов организаций агропромышленного комплекса , включая  индивидуальных предпринимателей </t>
  </si>
  <si>
    <t xml:space="preserve">Нерациональное использование земель сельскохозяйственного назначения, уменьшение объемов производства качественной сельскохозяйственной продукции </t>
  </si>
  <si>
    <t xml:space="preserve">Предоставление  государственной поддержки  сельхозтоваропроизводителям </t>
  </si>
  <si>
    <t xml:space="preserve">Возникновение целесообразности ликвидации учреждения, предоставляющего услуги в области животноводства  </t>
  </si>
  <si>
    <t>Создание благоприятных условий для развития северного оленеводства, увеличение поголовья северных оленей</t>
  </si>
  <si>
    <t>Сокращение поголовья северных оленей  ввиду трудоемкости отрасли</t>
  </si>
  <si>
    <t xml:space="preserve">Повышение продовольственной безопасности Камчатского края за счет увеличения объема продукции местного производства и количества предприятий пищевой и перерабатывающей промышленности, на которых внедрены процедуры, основанные на принципах системы анализа опасных факторов и критических точек контроля (ХАССП) </t>
  </si>
  <si>
    <t xml:space="preserve">Государственная поддержка кредитования </t>
  </si>
  <si>
    <t xml:space="preserve">Увеличение количества организаций агропромышленного комплекса, приобретающих  технику и оборудование на льготных кредитных условиях
</t>
  </si>
  <si>
    <t>Создание условий для технического переоснащения организаций агропромышленного комплекса   в целях  расширения ассортимента и повышения качества продукции местного производства</t>
  </si>
  <si>
    <t>Снижение объемов и качества  продукции местного производства</t>
  </si>
  <si>
    <t xml:space="preserve">Увеличение числа аварийных общеобразовательных  организаций, культурно-досуговых учреждений, а также общее снижение уровня благоустройства муниципального жилищного фонда </t>
  </si>
  <si>
    <t>Увеличение количества построенных (реконструированных) сельских общеобразовательных организаций,  сельских учреждений культурно-досуговой деятельности, а также систем водоснабжения сельских населенных пунктов</t>
  </si>
  <si>
    <t>Снижение уровня прироста сельскохозяйственной продукции, произведенной малыми формами хозяйствования</t>
  </si>
  <si>
    <t>2014</t>
  </si>
  <si>
    <t>Показатели 7.1-7.3 таблицы  приложения 1 к Программе</t>
  </si>
  <si>
    <t xml:space="preserve">Проведение Всероссийской сельскохозяйственной переписи 2016 года в Камчатском крае
</t>
  </si>
  <si>
    <t xml:space="preserve">Отсутствуют
</t>
  </si>
  <si>
    <t xml:space="preserve">Получение актуальных данных о состоянии различных показателей сельскохозяйственной отрасли на 2016 год
</t>
  </si>
  <si>
    <t>2016</t>
  </si>
  <si>
    <t xml:space="preserve">Отсутствие актуальных данных о состоянии различных показателей сельскохозяйственной отрасли на 2016 год
</t>
  </si>
  <si>
    <t>Обеспечение благополучия Камчатского края по заразным болезням животных, в том числе общим для человека и животных</t>
  </si>
  <si>
    <t xml:space="preserve">Создание условий для обеспечения биологической и пищевой безопасности </t>
  </si>
  <si>
    <t>Обеспечение реализации  подпрограммы</t>
  </si>
  <si>
    <t>Предупреждение возникновения и распространения  заразных болезней животных, защита населения от болезней, общих для человека и животных</t>
  </si>
  <si>
    <t>Отсутствие четкой системы управления финансовыми, трудовыми, правовыми ресурсами, а также отсутствие взаимодействия между различными органами государственной власти,  невыполнение целевых индикаторов в целом по Программе</t>
  </si>
  <si>
    <t>Разработка и внедрение в производство  новых технологий по выращиванию сельскохозяйственных культур, борьбе с сорняками, болезнями и вредителями сельскохозяйственных культур, хранению продукции, обеспечивающих повышение урожайности и качества продукции</t>
  </si>
  <si>
    <t xml:space="preserve">Показатели 1.1.-8.2 таблицы  приложения 1 к Программе
</t>
  </si>
  <si>
    <t xml:space="preserve">Уменьшение доли породного обновления животных и птицы </t>
  </si>
  <si>
    <t>Прирост сельскохозяйственной продукции, произведенной малыми формами хозяйствования</t>
  </si>
  <si>
    <t>Обеспечение выполнения целей, задач, достижения  показателей Программы в разрезе подпрограмм и основных мероприятий</t>
  </si>
  <si>
    <t>Ввод (приобретение) жилья для граждан, проживающих в сельской местности, всего</t>
  </si>
  <si>
    <t>Повышение плодородия почв, сохранение и рациональное использование земель сельскохозяйственного назначения</t>
  </si>
  <si>
    <t>Увеличение производства молока</t>
  </si>
  <si>
    <t>Сокращение количества произведенного молока и молокопродуктов</t>
  </si>
  <si>
    <t>2017</t>
  </si>
  <si>
    <t>Улучшение инвестиционного климата, увеличение объема и доли конкурентных инвестиций в Камчатском крае</t>
  </si>
  <si>
    <t>4.4.</t>
  </si>
  <si>
    <t>4.5.</t>
  </si>
  <si>
    <t>4.6.</t>
  </si>
  <si>
    <t xml:space="preserve">Возмещение части процентной ставки по инвестиционным кредитам, полученным в российских кредитных организациях и государственной корпорации "Банк развития и внешнеэкономической деятельности (Внешэкономбанк)", и займам, полученным в сельскохозяйственных кредитных потребительских кооперативах </t>
  </si>
  <si>
    <t>"</t>
  </si>
  <si>
    <t>Финансовое обеспечение реализации государственной программы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</si>
  <si>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854</t>
  </si>
  <si>
    <t>Предоставление грантов на перевод свиноводческих хозяйств, имеющих низкий уровень биологической защиты, на альтернативные виды деятельности</t>
  </si>
  <si>
    <t>8.5.</t>
  </si>
  <si>
    <t>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</t>
  </si>
  <si>
    <t>Создание условий для строительства и реконструкции объектов производства, первичной и (или) последующей (промышленной) переработки, хранения сельскохозяйственной продукции в рамках государственно-частного партнерства</t>
  </si>
  <si>
    <t xml:space="preserve">Показатель 2.4 таблицы приложения 1 к Программе
</t>
  </si>
  <si>
    <t>Оказание несвязанной поддержки сельскохозяйственным товаропроизводителям в области растениеводства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</t>
  </si>
  <si>
    <t>Оказание несвязанной поддержки  сельскохозяйственным товаропроизводителям в области растениеводства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</t>
  </si>
  <si>
    <t>Наименование Программы / подпрограммы / мероприятия</t>
  </si>
  <si>
    <t>Объем средств на реализацию Программы (тыс. руб.)</t>
  </si>
  <si>
    <t>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 козьего молока</t>
  </si>
  <si>
    <t>Грантовая поддержка научных исследований в целях развития агропромышленного комплекса Камчатского края</t>
  </si>
  <si>
    <t>Улучшение жилищных условий граждан, проживающих в сельской местности, в том числе молодых семей и молодых специалистов</t>
  </si>
  <si>
    <t>Объем реализованного семенного картофеля</t>
  </si>
  <si>
    <t>Объем семенного картофеля, направленного на посадку (посев) в целях размножения</t>
  </si>
  <si>
    <t>1.10.</t>
  </si>
  <si>
    <t>1.11.</t>
  </si>
  <si>
    <t xml:space="preserve">Доля площади, засеваемой элитными семенами, в общей площади посевов, занятой семенами сортов растений </t>
  </si>
  <si>
    <t>Объем произведенного семенного картофеля</t>
  </si>
  <si>
    <t>1.12.</t>
  </si>
  <si>
    <t>Индекс производства пищевых продуктов</t>
  </si>
  <si>
    <t xml:space="preserve">Размер посевных площадей, занятых зерновыми, зернобобовыми и кормовыми сельскохозяйственными культурами </t>
  </si>
  <si>
    <t>Производство молока в хозяйствах всех категорий</t>
  </si>
  <si>
    <t>2.12.</t>
  </si>
  <si>
    <t>Среднемесячная заработная плата работников сельского хозяйства (без субъектов малого предпринимательства)</t>
  </si>
  <si>
    <t xml:space="preserve">Показатели 5.2-5.5 таблицы  приложения 1 к Программе
</t>
  </si>
  <si>
    <t xml:space="preserve">Показатели 5.1-5.5 таблицы приложения 1 к Программе
</t>
  </si>
  <si>
    <t xml:space="preserve">Показатели 1.1, 1.2, 1.6, 1.7 таблицы  приложения 1 к Программе
</t>
  </si>
  <si>
    <t>Подпрограмма 6 "Развитие сельскохозяйственной кооперации и малых форм хозяйствования"</t>
  </si>
  <si>
    <t>6.4.</t>
  </si>
  <si>
    <t xml:space="preserve">2018 </t>
  </si>
  <si>
    <t>Увеличение количества сельскохозяйственных кооперативов</t>
  </si>
  <si>
    <t xml:space="preserve">Показатели 6.3 и 6.4 таблицы приложения 1 к Программе
</t>
  </si>
  <si>
    <t>3.4.</t>
  </si>
  <si>
    <t>Индекс цен на хлеб и хлебобулочные изделия</t>
  </si>
  <si>
    <t>Уменьшение количества сельскохозяйственных кооперативов</t>
  </si>
  <si>
    <t xml:space="preserve">Показатель 2.10 таблицы приложения 1 к Программе
</t>
  </si>
  <si>
    <t>За счет средств федерального бюджета, в том числе:</t>
  </si>
  <si>
    <t>x</t>
  </si>
  <si>
    <t>833</t>
  </si>
  <si>
    <t>за счет средств федерального бюджета всего, в том числе:</t>
  </si>
  <si>
    <t>За счет средств федерального бюджета всего, в том числе:</t>
  </si>
  <si>
    <t xml:space="preserve">Показатель 1.3 таблицы приложения 1 к Программе
</t>
  </si>
  <si>
    <t>Показатели 1.1, 1.2, 1.8 таблицы приложения 1 к Программе</t>
  </si>
  <si>
    <t>Показатели 1.5-1.7, 1.9  таблицы приложения 1 к Программе</t>
  </si>
  <si>
    <t>Показатели 1.5 - 1.7 таблицы приложения 1 к Программе</t>
  </si>
  <si>
    <t>Показатели 1.1-1.4, 1.10-1.12 таблицы приложения 1 к Программе</t>
  </si>
  <si>
    <t xml:space="preserve">Показатель 2.9 - 2.10 таблицы приложения 1 к Программе
</t>
  </si>
  <si>
    <t xml:space="preserve">Показатели 2.1.-2.3, 2.5 - 2.8, 2.12 таблицы приложения 1 к Программе
</t>
  </si>
  <si>
    <t xml:space="preserve">Показатель 2.11  таблицы приложения 1 к Программе
</t>
  </si>
  <si>
    <t xml:space="preserve">Показатели 2.7-2.8, 2.12 таблицы приложения 1 к Программе
</t>
  </si>
  <si>
    <t>Количество центров сельскохозяйственной кооперации на территориях муниципальных образований в Камчатском крае</t>
  </si>
  <si>
    <t>Количество сельскохозяйственных кооперативов на территориях муниципальных образований в Камчатском крае</t>
  </si>
  <si>
    <t xml:space="preserve">Среднемесячная номинальная заработная плата в сельском хозяйстве
</t>
  </si>
  <si>
    <t>8</t>
  </si>
  <si>
    <t>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площади, занятой семенным картофелем и овощами открытого грунта</t>
  </si>
  <si>
    <t xml:space="preserve">Увеличение количества организаций агропромышленного комплекса, приобретающих  технику и оборудование 
</t>
  </si>
  <si>
    <t>Создание условий для государственно-частного партнерства</t>
  </si>
  <si>
    <t>Повышение инициативы и трудовой активности работников агропромышленного комплекса в Камчатском крае, повышение уровня агропромышленного производства</t>
  </si>
  <si>
    <t xml:space="preserve">Показатели 3.2-3.4 таблицы приложения 1 к Программе
</t>
  </si>
  <si>
    <t>в след. раз начать изменения с закона № 218 от  07.06.2018 - уменьшение на сумму 2544,600</t>
  </si>
  <si>
    <t>Предоставление грантов сельскохозяйственным потребительским кооперативам на развитие их материально-технической базы</t>
  </si>
  <si>
    <t xml:space="preserve">"Приложение  3                                                                                 к Программе </t>
  </si>
  <si>
    <t xml:space="preserve">"Приложение  2 </t>
  </si>
  <si>
    <t xml:space="preserve">2025 </t>
  </si>
  <si>
    <t>2025</t>
  </si>
  <si>
    <t>2021 год</t>
  </si>
  <si>
    <t>2022 год</t>
  </si>
  <si>
    <t>2023 год</t>
  </si>
  <si>
    <t>2024 год</t>
  </si>
  <si>
    <t>2025 год</t>
  </si>
  <si>
    <t xml:space="preserve"> "Приложение 1 к Программе</t>
  </si>
  <si>
    <t>Количество диагностических, лабораторных исследований, проб биоматериала, вакцинаций и обработок животных, проб и исследований сельскохозяйственного сырья и продукции, объектов окружающей среды</t>
  </si>
  <si>
    <t>тыс.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</si>
</sst>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0.000"/>
    <numFmt numFmtId="168" formatCode="#,##0.000"/>
    <numFmt numFmtId="169" formatCode="#,##0.00000"/>
    <numFmt numFmtId="171" formatCode="_(&quot;$&quot;* #,##0.00_);_(&quot;$&quot;* \(#,##0.00\);_(&quot;$&quot;* &quot;-&quot;??_);_(@_)"/>
    <numFmt numFmtId="174" formatCode="0.00000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36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color indexed="8"/>
      <name val="Times New Roman"/>
      <family val="2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8" fillId="0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" fillId="0" borderId="0"/>
    <xf numFmtId="0" fontId="2" fillId="0" borderId="0"/>
    <xf numFmtId="0" fontId="15" fillId="0" borderId="0"/>
    <xf numFmtId="0" fontId="15" fillId="0" borderId="0"/>
    <xf numFmtId="0" fontId="1" fillId="0" borderId="0"/>
    <xf numFmtId="0" fontId="16" fillId="0" borderId="0"/>
    <xf numFmtId="0" fontId="15" fillId="0" borderId="0"/>
    <xf numFmtId="0" fontId="16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08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vertical="top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Border="1"/>
    <xf numFmtId="0" fontId="5" fillId="0" borderId="0" xfId="0" applyFont="1" applyBorder="1" applyAlignment="1"/>
    <xf numFmtId="0" fontId="5" fillId="0" borderId="0" xfId="0" applyFont="1" applyAlignment="1"/>
    <xf numFmtId="169" fontId="3" fillId="0" borderId="0" xfId="0" applyNumberFormat="1" applyFont="1" applyFill="1" applyAlignment="1">
      <alignment wrapText="1"/>
    </xf>
    <xf numFmtId="0" fontId="3" fillId="0" borderId="0" xfId="0" applyFont="1" applyFill="1" applyAlignment="1">
      <alignment wrapText="1"/>
    </xf>
    <xf numFmtId="169" fontId="5" fillId="0" borderId="0" xfId="0" applyNumberFormat="1" applyFont="1" applyFill="1" applyAlignment="1">
      <alignment wrapText="1"/>
    </xf>
    <xf numFmtId="169" fontId="4" fillId="0" borderId="0" xfId="0" applyNumberFormat="1" applyFont="1" applyFill="1" applyAlignment="1">
      <alignment wrapText="1"/>
    </xf>
    <xf numFmtId="169" fontId="9" fillId="0" borderId="0" xfId="0" applyNumberFormat="1" applyFont="1" applyFill="1" applyAlignment="1">
      <alignment wrapText="1"/>
    </xf>
    <xf numFmtId="0" fontId="4" fillId="0" borderId="0" xfId="0" applyFont="1" applyFill="1"/>
    <xf numFmtId="0" fontId="4" fillId="0" borderId="0" xfId="0" applyFont="1" applyFill="1" applyBorder="1"/>
    <xf numFmtId="169" fontId="10" fillId="0" borderId="0" xfId="0" applyNumberFormat="1" applyFont="1" applyFill="1" applyAlignment="1">
      <alignment wrapText="1"/>
    </xf>
    <xf numFmtId="169" fontId="4" fillId="0" borderId="0" xfId="0" applyNumberFormat="1" applyFont="1" applyFill="1"/>
    <xf numFmtId="0" fontId="7" fillId="0" borderId="0" xfId="0" applyFont="1" applyFill="1" applyBorder="1"/>
    <xf numFmtId="0" fontId="7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/>
    </xf>
    <xf numFmtId="0" fontId="11" fillId="0" borderId="1" xfId="0" applyFont="1" applyFill="1" applyBorder="1" applyAlignment="1">
      <alignment horizontal="center" vertical="center"/>
    </xf>
    <xf numFmtId="16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Fill="1"/>
    <xf numFmtId="0" fontId="5" fillId="3" borderId="0" xfId="0" applyFont="1" applyFill="1"/>
    <xf numFmtId="169" fontId="11" fillId="0" borderId="1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center" vertical="center"/>
    </xf>
    <xf numFmtId="169" fontId="3" fillId="0" borderId="0" xfId="0" applyNumberFormat="1" applyFont="1" applyFill="1" applyBorder="1" applyAlignment="1">
      <alignment horizontal="center" vertical="center"/>
    </xf>
    <xf numFmtId="169" fontId="11" fillId="0" borderId="0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Border="1" applyAlignment="1">
      <alignment horizontal="right" vertical="center"/>
    </xf>
    <xf numFmtId="49" fontId="11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6" fillId="0" borderId="0" xfId="0" applyFont="1" applyFill="1"/>
    <xf numFmtId="0" fontId="4" fillId="0" borderId="1" xfId="0" applyFont="1" applyFill="1" applyBorder="1" applyAlignment="1">
      <alignment horizontal="center" vertical="top"/>
    </xf>
    <xf numFmtId="0" fontId="4" fillId="2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/>
    </xf>
    <xf numFmtId="169" fontId="5" fillId="0" borderId="0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/>
    </xf>
    <xf numFmtId="0" fontId="3" fillId="0" borderId="0" xfId="0" applyFont="1" applyFill="1"/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vertical="top"/>
    </xf>
    <xf numFmtId="0" fontId="5" fillId="0" borderId="0" xfId="0" applyFont="1" applyFill="1" applyBorder="1" applyAlignment="1"/>
    <xf numFmtId="0" fontId="4" fillId="0" borderId="0" xfId="2" applyFont="1" applyFill="1" applyAlignment="1">
      <alignment vertical="center" wrapText="1"/>
    </xf>
    <xf numFmtId="0" fontId="19" fillId="0" borderId="0" xfId="0" applyFont="1" applyFill="1" applyAlignment="1">
      <alignment horizontal="left" vertical="top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4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9" fontId="11" fillId="2" borderId="1" xfId="0" applyNumberFormat="1" applyFont="1" applyFill="1" applyBorder="1" applyAlignment="1">
      <alignment horizontal="center" vertical="center"/>
    </xf>
    <xf numFmtId="169" fontId="3" fillId="2" borderId="1" xfId="0" applyNumberFormat="1" applyFont="1" applyFill="1" applyBorder="1" applyAlignment="1">
      <alignment horizontal="center" vertical="center"/>
    </xf>
    <xf numFmtId="169" fontId="11" fillId="2" borderId="1" xfId="0" applyNumberFormat="1" applyFont="1" applyFill="1" applyBorder="1" applyAlignment="1">
      <alignment horizontal="center"/>
    </xf>
    <xf numFmtId="169" fontId="3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166" fontId="5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166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8" fontId="5" fillId="2" borderId="1" xfId="0" applyNumberFormat="1" applyFont="1" applyFill="1" applyBorder="1" applyAlignment="1">
      <alignment horizontal="center" vertical="center" wrapText="1"/>
    </xf>
    <xf numFmtId="168" fontId="5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top"/>
    </xf>
    <xf numFmtId="0" fontId="4" fillId="2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69" fontId="11" fillId="0" borderId="2" xfId="0" applyNumberFormat="1" applyFont="1" applyFill="1" applyBorder="1" applyAlignment="1">
      <alignment horizontal="center" vertical="center"/>
    </xf>
    <xf numFmtId="169" fontId="11" fillId="2" borderId="2" xfId="0" applyNumberFormat="1" applyFont="1" applyFill="1" applyBorder="1" applyAlignment="1">
      <alignment horizontal="center" vertical="center"/>
    </xf>
    <xf numFmtId="169" fontId="3" fillId="0" borderId="2" xfId="0" applyNumberFormat="1" applyFont="1" applyFill="1" applyBorder="1" applyAlignment="1">
      <alignment horizontal="center" vertical="center"/>
    </xf>
    <xf numFmtId="169" fontId="3" fillId="2" borderId="2" xfId="0" applyNumberFormat="1" applyFont="1" applyFill="1" applyBorder="1" applyAlignment="1">
      <alignment horizontal="center" vertical="center"/>
    </xf>
    <xf numFmtId="169" fontId="11" fillId="0" borderId="2" xfId="0" applyNumberFormat="1" applyFont="1" applyFill="1" applyBorder="1" applyAlignment="1">
      <alignment horizontal="center"/>
    </xf>
    <xf numFmtId="0" fontId="5" fillId="0" borderId="1" xfId="0" applyFont="1" applyFill="1" applyBorder="1"/>
    <xf numFmtId="0" fontId="5" fillId="0" borderId="6" xfId="0" applyFont="1" applyFill="1" applyBorder="1"/>
    <xf numFmtId="169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horizontal="center"/>
    </xf>
    <xf numFmtId="169" fontId="3" fillId="0" borderId="0" xfId="0" applyNumberFormat="1" applyFont="1" applyFill="1" applyBorder="1" applyAlignment="1">
      <alignment horizontal="center" vertical="center" wrapText="1"/>
    </xf>
    <xf numFmtId="169" fontId="4" fillId="0" borderId="0" xfId="0" applyNumberFormat="1" applyFont="1" applyFill="1" applyBorder="1" applyAlignment="1">
      <alignment wrapText="1"/>
    </xf>
    <xf numFmtId="169" fontId="4" fillId="2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horizontal="center" wrapText="1"/>
    </xf>
    <xf numFmtId="169" fontId="3" fillId="0" borderId="9" xfId="0" applyNumberFormat="1" applyFont="1" applyFill="1" applyBorder="1" applyAlignment="1">
      <alignment wrapText="1"/>
    </xf>
    <xf numFmtId="0" fontId="4" fillId="0" borderId="9" xfId="0" applyFont="1" applyFill="1" applyBorder="1"/>
    <xf numFmtId="0" fontId="5" fillId="2" borderId="0" xfId="0" applyFont="1" applyFill="1" applyBorder="1"/>
    <xf numFmtId="0" fontId="19" fillId="0" borderId="0" xfId="0" applyFont="1" applyFill="1" applyAlignment="1">
      <alignment vertical="center" wrapText="1"/>
    </xf>
    <xf numFmtId="0" fontId="20" fillId="2" borderId="1" xfId="0" applyFont="1" applyFill="1" applyBorder="1" applyAlignment="1">
      <alignment horizontal="center" vertical="center"/>
    </xf>
    <xf numFmtId="166" fontId="20" fillId="2" borderId="1" xfId="0" applyNumberFormat="1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3" fillId="0" borderId="0" xfId="2" applyFont="1" applyFill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9" fillId="0" borderId="0" xfId="2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" fontId="11" fillId="0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16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0" fontId="1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74" fontId="3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20" fillId="2" borderId="1" xfId="0" applyNumberFormat="1" applyFont="1" applyFill="1" applyBorder="1" applyAlignment="1">
      <alignment horizontal="center" vertical="center"/>
    </xf>
    <xf numFmtId="2" fontId="20" fillId="2" borderId="1" xfId="0" applyNumberFormat="1" applyFont="1" applyFill="1" applyBorder="1" applyAlignment="1">
      <alignment horizontal="center"/>
    </xf>
    <xf numFmtId="167" fontId="20" fillId="2" borderId="1" xfId="0" applyNumberFormat="1" applyFont="1" applyFill="1" applyBorder="1" applyAlignment="1">
      <alignment horizontal="center" vertical="center"/>
    </xf>
    <xf numFmtId="165" fontId="5" fillId="2" borderId="1" xfId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10" fontId="4" fillId="2" borderId="0" xfId="44" applyNumberFormat="1" applyFont="1" applyFill="1" applyAlignment="1">
      <alignment vertical="top"/>
    </xf>
    <xf numFmtId="49" fontId="5" fillId="2" borderId="0" xfId="0" applyNumberFormat="1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left"/>
    </xf>
    <xf numFmtId="0" fontId="5" fillId="2" borderId="0" xfId="0" applyFont="1" applyFill="1" applyAlignment="1">
      <alignment horizontal="right"/>
    </xf>
    <xf numFmtId="0" fontId="19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166" fontId="20" fillId="2" borderId="1" xfId="0" applyNumberFormat="1" applyFont="1" applyFill="1" applyBorder="1" applyAlignment="1">
      <alignment horizontal="center" vertical="center"/>
    </xf>
  </cellXfs>
  <cellStyles count="45">
    <cellStyle name="20% — акцент1" xfId="5"/>
    <cellStyle name="20% — акцент2" xfId="6"/>
    <cellStyle name="20% — акцент3" xfId="7"/>
    <cellStyle name="20% — акцент4" xfId="8"/>
    <cellStyle name="20% — акцент5" xfId="9"/>
    <cellStyle name="20% — акцент6" xfId="10"/>
    <cellStyle name="40% — акцент1" xfId="11"/>
    <cellStyle name="40% — акцент2" xfId="12"/>
    <cellStyle name="40% — акцент3" xfId="13"/>
    <cellStyle name="40% — акцент4" xfId="14"/>
    <cellStyle name="40% — акцент5" xfId="15"/>
    <cellStyle name="40% — акцент6" xfId="16"/>
    <cellStyle name="60% — акцент1" xfId="17"/>
    <cellStyle name="60% — акцент2" xfId="18"/>
    <cellStyle name="60% — акцент3" xfId="19"/>
    <cellStyle name="60% — акцент4" xfId="20"/>
    <cellStyle name="60% — акцент5" xfId="21"/>
    <cellStyle name="60% — акцент6" xfId="22"/>
    <cellStyle name="Денежный 2" xfId="23"/>
    <cellStyle name="Денежный 3" xfId="24"/>
    <cellStyle name="Обычный" xfId="0" builtinId="0"/>
    <cellStyle name="Обычный 10" xfId="25"/>
    <cellStyle name="Обычный 2" xfId="3"/>
    <cellStyle name="Обычный 2 2" xfId="2"/>
    <cellStyle name="Обычный 2 3" xfId="26"/>
    <cellStyle name="Обычный 2 4" xfId="27"/>
    <cellStyle name="Обычный 2_Копия 2011-02-25 Самолетик 1" xfId="28"/>
    <cellStyle name="Обычный 3" xfId="4"/>
    <cellStyle name="Обычный 3 6" xfId="29"/>
    <cellStyle name="Обычный 4" xfId="30"/>
    <cellStyle name="Обычный 5" xfId="31"/>
    <cellStyle name="Обычный 6" xfId="32"/>
    <cellStyle name="Процентный" xfId="44" builtinId="5"/>
    <cellStyle name="Процентный 2" xfId="33"/>
    <cellStyle name="Процентный 3" xfId="34"/>
    <cellStyle name="Стиль 1" xfId="35"/>
    <cellStyle name="Тысячи [0]_перечис.11" xfId="36"/>
    <cellStyle name="Тысячи_перечис.11" xfId="37"/>
    <cellStyle name="Финансовый" xfId="1" builtinId="3"/>
    <cellStyle name="Финансовый 2" xfId="38"/>
    <cellStyle name="Финансовый 2 2" xfId="39"/>
    <cellStyle name="Финансовый 2 3" xfId="40"/>
    <cellStyle name="Финансовый 3" xfId="41"/>
    <cellStyle name="Финансовый 4" xfId="42"/>
    <cellStyle name="Финансовый 5" xfId="43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80"/>
  <sheetViews>
    <sheetView showGridLines="0" tabSelected="1" view="pageBreakPreview" topLeftCell="A52" zoomScale="90" zoomScaleSheetLayoutView="90" workbookViewId="0">
      <selection activeCell="N25" sqref="N25"/>
    </sheetView>
  </sheetViews>
  <sheetFormatPr defaultRowHeight="12.75" x14ac:dyDescent="0.2"/>
  <cols>
    <col min="1" max="1" width="5.7109375" style="2" customWidth="1"/>
    <col min="2" max="2" width="60.5703125" style="8" customWidth="1"/>
    <col min="3" max="3" width="18.7109375" style="2" customWidth="1"/>
    <col min="4" max="4" width="11.85546875" style="2" customWidth="1"/>
    <col min="5" max="5" width="10.85546875" style="2" customWidth="1"/>
    <col min="6" max="6" width="11" style="2" customWidth="1"/>
    <col min="7" max="7" width="11.85546875" style="2" customWidth="1"/>
    <col min="8" max="8" width="12" style="2" customWidth="1"/>
    <col min="9" max="10" width="10.5703125" style="2" bestFit="1" customWidth="1"/>
    <col min="11" max="11" width="10.5703125" style="2" customWidth="1"/>
    <col min="12" max="14" width="9.140625" style="2"/>
    <col min="15" max="15" width="11.140625" style="2" customWidth="1"/>
    <col min="16" max="16384" width="9.140625" style="2"/>
  </cols>
  <sheetData>
    <row r="1" spans="1:15" s="14" customFormat="1" ht="60" customHeight="1" x14ac:dyDescent="0.25">
      <c r="A1" s="50"/>
      <c r="B1" s="51"/>
      <c r="C1" s="50"/>
      <c r="D1" s="50"/>
      <c r="E1" s="50"/>
      <c r="F1" s="52"/>
      <c r="G1" s="139"/>
      <c r="H1" s="139"/>
      <c r="I1" s="139"/>
      <c r="J1" s="139"/>
      <c r="N1" s="142" t="s">
        <v>370</v>
      </c>
      <c r="O1" s="142"/>
    </row>
    <row r="2" spans="1:15" s="28" customFormat="1" ht="75.75" customHeight="1" x14ac:dyDescent="0.25">
      <c r="A2" s="50"/>
      <c r="B2" s="51"/>
      <c r="C2" s="50"/>
      <c r="D2" s="50"/>
      <c r="E2" s="50"/>
      <c r="F2" s="50"/>
      <c r="H2" s="57"/>
    </row>
    <row r="3" spans="1:15" s="28" customFormat="1" ht="18.75" x14ac:dyDescent="0.3">
      <c r="A3" s="144" t="s">
        <v>0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</row>
    <row r="4" spans="1:15" s="28" customFormat="1" ht="39" customHeight="1" x14ac:dyDescent="0.2">
      <c r="A4" s="143" t="s">
        <v>200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</row>
    <row r="5" spans="1:15" s="28" customFormat="1" ht="10.5" customHeight="1" x14ac:dyDescent="0.2">
      <c r="A5" s="53"/>
      <c r="B5" s="54"/>
      <c r="C5" s="53"/>
      <c r="D5" s="53"/>
      <c r="E5" s="53"/>
      <c r="F5" s="53"/>
      <c r="G5" s="53"/>
      <c r="H5" s="53"/>
    </row>
    <row r="6" spans="1:15" s="49" customFormat="1" ht="15" x14ac:dyDescent="0.2">
      <c r="A6" s="140" t="s">
        <v>1</v>
      </c>
      <c r="B6" s="140" t="s">
        <v>201</v>
      </c>
      <c r="C6" s="140" t="s">
        <v>202</v>
      </c>
      <c r="D6" s="148" t="s">
        <v>2</v>
      </c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</row>
    <row r="7" spans="1:15" s="49" customFormat="1" ht="30" customHeight="1" x14ac:dyDescent="0.2">
      <c r="A7" s="140"/>
      <c r="B7" s="140"/>
      <c r="C7" s="140"/>
      <c r="D7" s="4" t="s">
        <v>3</v>
      </c>
      <c r="E7" s="4" t="s">
        <v>4</v>
      </c>
      <c r="F7" s="4" t="s">
        <v>5</v>
      </c>
      <c r="G7" s="4" t="s">
        <v>6</v>
      </c>
      <c r="H7" s="4" t="s">
        <v>7</v>
      </c>
      <c r="I7" s="4" t="s">
        <v>8</v>
      </c>
      <c r="J7" s="4" t="s">
        <v>9</v>
      </c>
      <c r="K7" s="114" t="s">
        <v>365</v>
      </c>
      <c r="L7" s="114" t="s">
        <v>366</v>
      </c>
      <c r="M7" s="114" t="s">
        <v>367</v>
      </c>
      <c r="N7" s="114" t="s">
        <v>368</v>
      </c>
      <c r="O7" s="114" t="s">
        <v>369</v>
      </c>
    </row>
    <row r="8" spans="1:15" s="49" customFormat="1" ht="13.5" customHeight="1" x14ac:dyDescent="0.2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114">
        <v>11</v>
      </c>
      <c r="L8" s="114">
        <v>12</v>
      </c>
      <c r="M8" s="114">
        <v>13</v>
      </c>
      <c r="N8" s="114">
        <v>14</v>
      </c>
      <c r="O8" s="114">
        <v>15</v>
      </c>
    </row>
    <row r="9" spans="1:15" s="49" customFormat="1" ht="10.5" hidden="1" customHeight="1" x14ac:dyDescent="0.2">
      <c r="A9" s="141"/>
      <c r="B9" s="141"/>
      <c r="C9" s="141"/>
      <c r="D9" s="141"/>
      <c r="E9" s="141"/>
      <c r="F9" s="141"/>
      <c r="G9" s="141"/>
      <c r="H9" s="141"/>
      <c r="I9" s="55"/>
      <c r="J9" s="55"/>
    </row>
    <row r="10" spans="1:15" s="49" customFormat="1" ht="16.5" customHeight="1" x14ac:dyDescent="0.2">
      <c r="A10" s="145" t="s">
        <v>203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7"/>
    </row>
    <row r="11" spans="1:15" s="49" customFormat="1" ht="25.5" x14ac:dyDescent="0.2">
      <c r="A11" s="81" t="s">
        <v>10</v>
      </c>
      <c r="B11" s="87" t="s">
        <v>204</v>
      </c>
      <c r="C11" s="84" t="s">
        <v>11</v>
      </c>
      <c r="D11" s="88">
        <v>111</v>
      </c>
      <c r="E11" s="88">
        <v>94.6</v>
      </c>
      <c r="F11" s="89">
        <v>101.45</v>
      </c>
      <c r="G11" s="89">
        <v>102.3</v>
      </c>
      <c r="H11" s="89">
        <v>101.9</v>
      </c>
      <c r="I11" s="89">
        <v>101.3</v>
      </c>
      <c r="J11" s="89">
        <v>101.5</v>
      </c>
      <c r="K11" s="134">
        <v>101.2</v>
      </c>
      <c r="L11" s="134">
        <v>101.4</v>
      </c>
      <c r="M11" s="134">
        <v>101.7</v>
      </c>
      <c r="N11" s="134">
        <v>102.2</v>
      </c>
      <c r="O11" s="134">
        <v>101.3</v>
      </c>
    </row>
    <row r="12" spans="1:15" s="49" customFormat="1" ht="25.5" x14ac:dyDescent="0.2">
      <c r="A12" s="81" t="s">
        <v>12</v>
      </c>
      <c r="B12" s="87" t="s">
        <v>205</v>
      </c>
      <c r="C12" s="84" t="s">
        <v>11</v>
      </c>
      <c r="D12" s="88">
        <v>116.1</v>
      </c>
      <c r="E12" s="88">
        <v>86.8</v>
      </c>
      <c r="F12" s="88">
        <v>101</v>
      </c>
      <c r="G12" s="88">
        <v>101.5</v>
      </c>
      <c r="H12" s="88">
        <v>100.6</v>
      </c>
      <c r="I12" s="88">
        <v>100.4</v>
      </c>
      <c r="J12" s="88">
        <v>100.4</v>
      </c>
      <c r="K12" s="134">
        <v>100.4</v>
      </c>
      <c r="L12" s="134">
        <v>100.7</v>
      </c>
      <c r="M12" s="134">
        <v>100.5</v>
      </c>
      <c r="N12" s="134">
        <v>100.2</v>
      </c>
      <c r="O12" s="134">
        <v>100.1</v>
      </c>
    </row>
    <row r="13" spans="1:15" s="49" customFormat="1" ht="25.5" x14ac:dyDescent="0.2">
      <c r="A13" s="81" t="s">
        <v>13</v>
      </c>
      <c r="B13" s="87" t="s">
        <v>206</v>
      </c>
      <c r="C13" s="84" t="s">
        <v>11</v>
      </c>
      <c r="D13" s="88">
        <v>105.4</v>
      </c>
      <c r="E13" s="88">
        <v>106.7</v>
      </c>
      <c r="F13" s="88">
        <v>102</v>
      </c>
      <c r="G13" s="88">
        <v>103.1</v>
      </c>
      <c r="H13" s="88">
        <v>103.1</v>
      </c>
      <c r="I13" s="88">
        <v>102.1</v>
      </c>
      <c r="J13" s="88">
        <v>102.4</v>
      </c>
      <c r="K13" s="134">
        <v>101.8</v>
      </c>
      <c r="L13" s="134">
        <v>101.9</v>
      </c>
      <c r="M13" s="134">
        <v>101.9</v>
      </c>
      <c r="N13" s="134">
        <v>102.1</v>
      </c>
      <c r="O13" s="134">
        <v>102.2</v>
      </c>
    </row>
    <row r="14" spans="1:15" s="49" customFormat="1" ht="25.5" x14ac:dyDescent="0.2">
      <c r="A14" s="81" t="s">
        <v>14</v>
      </c>
      <c r="B14" s="87" t="s">
        <v>15</v>
      </c>
      <c r="C14" s="84" t="s">
        <v>11</v>
      </c>
      <c r="D14" s="88">
        <v>105.1</v>
      </c>
      <c r="E14" s="88">
        <v>147.6</v>
      </c>
      <c r="F14" s="88">
        <v>102.3</v>
      </c>
      <c r="G14" s="88">
        <v>105.2</v>
      </c>
      <c r="H14" s="88">
        <v>108.4</v>
      </c>
      <c r="I14" s="88">
        <v>105.3</v>
      </c>
      <c r="J14" s="88">
        <v>111.2</v>
      </c>
      <c r="K14" s="134">
        <v>100.1</v>
      </c>
      <c r="L14" s="134">
        <v>98.5</v>
      </c>
      <c r="M14" s="134">
        <v>90</v>
      </c>
      <c r="N14" s="134">
        <v>101.1</v>
      </c>
      <c r="O14" s="134">
        <v>100.2</v>
      </c>
    </row>
    <row r="15" spans="1:15" s="49" customFormat="1" ht="25.5" x14ac:dyDescent="0.2">
      <c r="A15" s="81" t="s">
        <v>16</v>
      </c>
      <c r="B15" s="87" t="s">
        <v>163</v>
      </c>
      <c r="C15" s="84" t="s">
        <v>11</v>
      </c>
      <c r="D15" s="88">
        <v>101</v>
      </c>
      <c r="E15" s="88">
        <v>101.6</v>
      </c>
      <c r="F15" s="88">
        <v>101.2</v>
      </c>
      <c r="G15" s="88">
        <v>103</v>
      </c>
      <c r="H15" s="88">
        <v>103</v>
      </c>
      <c r="I15" s="88">
        <v>102.3</v>
      </c>
      <c r="J15" s="88">
        <v>102.5</v>
      </c>
      <c r="K15" s="134">
        <v>102.6</v>
      </c>
      <c r="L15" s="134">
        <v>102.7</v>
      </c>
      <c r="M15" s="134">
        <v>102.8</v>
      </c>
      <c r="N15" s="134">
        <v>102.9</v>
      </c>
      <c r="O15" s="134">
        <v>103</v>
      </c>
    </row>
    <row r="16" spans="1:15" s="49" customFormat="1" ht="15" x14ac:dyDescent="0.2">
      <c r="A16" s="81" t="s">
        <v>17</v>
      </c>
      <c r="B16" s="87" t="s">
        <v>207</v>
      </c>
      <c r="C16" s="84" t="s">
        <v>18</v>
      </c>
      <c r="D16" s="90">
        <v>24.3</v>
      </c>
      <c r="E16" s="84">
        <v>19.100000000000001</v>
      </c>
      <c r="F16" s="90">
        <v>20</v>
      </c>
      <c r="G16" s="90">
        <v>24.2</v>
      </c>
      <c r="H16" s="90">
        <v>24.3</v>
      </c>
      <c r="I16" s="90">
        <v>14.7</v>
      </c>
      <c r="J16" s="90">
        <v>15</v>
      </c>
      <c r="K16" s="207">
        <v>15</v>
      </c>
      <c r="L16" s="207">
        <v>15</v>
      </c>
      <c r="M16" s="207">
        <v>15</v>
      </c>
      <c r="N16" s="207">
        <v>15</v>
      </c>
      <c r="O16" s="207">
        <v>15</v>
      </c>
    </row>
    <row r="17" spans="1:15" s="49" customFormat="1" ht="25.5" x14ac:dyDescent="0.2">
      <c r="A17" s="81" t="s">
        <v>162</v>
      </c>
      <c r="B17" s="87" t="s">
        <v>323</v>
      </c>
      <c r="C17" s="84" t="s">
        <v>19</v>
      </c>
      <c r="D17" s="187" t="s">
        <v>161</v>
      </c>
      <c r="E17" s="187" t="s">
        <v>161</v>
      </c>
      <c r="F17" s="187" t="s">
        <v>161</v>
      </c>
      <c r="G17" s="187" t="s">
        <v>161</v>
      </c>
      <c r="H17" s="187">
        <v>42274</v>
      </c>
      <c r="I17" s="187">
        <v>42742</v>
      </c>
      <c r="J17" s="187">
        <v>43306</v>
      </c>
      <c r="K17" s="134">
        <v>43505</v>
      </c>
      <c r="L17" s="134">
        <v>43720</v>
      </c>
      <c r="M17" s="134">
        <v>43815</v>
      </c>
      <c r="N17" s="134">
        <v>43845</v>
      </c>
      <c r="O17" s="134">
        <v>43886</v>
      </c>
    </row>
    <row r="18" spans="1:15" s="49" customFormat="1" ht="25.5" x14ac:dyDescent="0.2">
      <c r="A18" s="81" t="s">
        <v>353</v>
      </c>
      <c r="B18" s="87" t="s">
        <v>352</v>
      </c>
      <c r="C18" s="84" t="s">
        <v>19</v>
      </c>
      <c r="D18" s="91">
        <v>34381</v>
      </c>
      <c r="E18" s="84">
        <v>35155.599999999999</v>
      </c>
      <c r="F18" s="91">
        <v>38671.160000000003</v>
      </c>
      <c r="G18" s="91">
        <v>42118</v>
      </c>
      <c r="H18" s="187" t="s">
        <v>161</v>
      </c>
      <c r="I18" s="187" t="s">
        <v>161</v>
      </c>
      <c r="J18" s="187" t="s">
        <v>161</v>
      </c>
      <c r="K18" s="187" t="s">
        <v>161</v>
      </c>
      <c r="L18" s="187" t="s">
        <v>161</v>
      </c>
      <c r="M18" s="187" t="s">
        <v>161</v>
      </c>
      <c r="N18" s="187" t="s">
        <v>161</v>
      </c>
      <c r="O18" s="187" t="s">
        <v>161</v>
      </c>
    </row>
    <row r="19" spans="1:15" s="49" customFormat="1" ht="15" x14ac:dyDescent="0.2">
      <c r="A19" s="137" t="s">
        <v>20</v>
      </c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203"/>
    </row>
    <row r="20" spans="1:15" s="49" customFormat="1" ht="15" x14ac:dyDescent="0.2">
      <c r="A20" s="81" t="s">
        <v>21</v>
      </c>
      <c r="B20" s="87" t="s">
        <v>157</v>
      </c>
      <c r="C20" s="84" t="s">
        <v>22</v>
      </c>
      <c r="D20" s="92">
        <v>47.56</v>
      </c>
      <c r="E20" s="90">
        <v>42.93</v>
      </c>
      <c r="F20" s="88">
        <v>43.8</v>
      </c>
      <c r="G20" s="88">
        <v>43.8</v>
      </c>
      <c r="H20" s="88">
        <v>44</v>
      </c>
      <c r="I20" s="88">
        <v>44</v>
      </c>
      <c r="J20" s="85">
        <v>44.5</v>
      </c>
      <c r="K20" s="135">
        <v>44.5</v>
      </c>
      <c r="L20" s="135">
        <v>44.5</v>
      </c>
      <c r="M20" s="135">
        <v>45</v>
      </c>
      <c r="N20" s="136">
        <v>45.3</v>
      </c>
      <c r="O20" s="136">
        <v>45.4</v>
      </c>
    </row>
    <row r="21" spans="1:15" s="49" customFormat="1" ht="38.25" x14ac:dyDescent="0.2">
      <c r="A21" s="81" t="s">
        <v>23</v>
      </c>
      <c r="B21" s="87" t="s">
        <v>178</v>
      </c>
      <c r="C21" s="84" t="s">
        <v>22</v>
      </c>
      <c r="D21" s="89" t="s">
        <v>161</v>
      </c>
      <c r="E21" s="89" t="s">
        <v>161</v>
      </c>
      <c r="F21" s="89" t="s">
        <v>161</v>
      </c>
      <c r="G21" s="89">
        <v>14.71</v>
      </c>
      <c r="H21" s="89">
        <v>14.72</v>
      </c>
      <c r="I21" s="89">
        <v>14.73</v>
      </c>
      <c r="J21" s="89">
        <v>14.74</v>
      </c>
      <c r="K21" s="188">
        <v>14.7</v>
      </c>
      <c r="L21" s="188">
        <v>14.7</v>
      </c>
      <c r="M21" s="188">
        <v>14.7</v>
      </c>
      <c r="N21" s="188">
        <v>14.7</v>
      </c>
      <c r="O21" s="188">
        <v>14.75</v>
      </c>
    </row>
    <row r="22" spans="1:15" s="49" customFormat="1" ht="15" x14ac:dyDescent="0.2">
      <c r="A22" s="81" t="s">
        <v>24</v>
      </c>
      <c r="B22" s="87" t="s">
        <v>158</v>
      </c>
      <c r="C22" s="84" t="s">
        <v>22</v>
      </c>
      <c r="D22" s="92">
        <v>18.18</v>
      </c>
      <c r="E22" s="84">
        <v>16.84</v>
      </c>
      <c r="F22" s="88">
        <v>17.2</v>
      </c>
      <c r="G22" s="88">
        <v>18.5</v>
      </c>
      <c r="H22" s="88">
        <v>18.5</v>
      </c>
      <c r="I22" s="88">
        <v>18.5</v>
      </c>
      <c r="J22" s="85">
        <v>20.5</v>
      </c>
      <c r="K22" s="134">
        <v>20.5</v>
      </c>
      <c r="L22" s="134">
        <v>20.5</v>
      </c>
      <c r="M22" s="134">
        <v>20.5</v>
      </c>
      <c r="N22" s="134">
        <v>20.5</v>
      </c>
      <c r="O22" s="134">
        <v>20.5</v>
      </c>
    </row>
    <row r="23" spans="1:15" s="49" customFormat="1" ht="38.25" x14ac:dyDescent="0.2">
      <c r="A23" s="81" t="s">
        <v>26</v>
      </c>
      <c r="B23" s="87" t="s">
        <v>179</v>
      </c>
      <c r="C23" s="84" t="s">
        <v>22</v>
      </c>
      <c r="D23" s="92" t="s">
        <v>161</v>
      </c>
      <c r="E23" s="84" t="s">
        <v>161</v>
      </c>
      <c r="F23" s="88" t="s">
        <v>161</v>
      </c>
      <c r="G23" s="88">
        <v>7.2</v>
      </c>
      <c r="H23" s="88">
        <v>7.6</v>
      </c>
      <c r="I23" s="88">
        <v>7.6</v>
      </c>
      <c r="J23" s="85">
        <v>7.8</v>
      </c>
      <c r="K23" s="134">
        <v>7.15</v>
      </c>
      <c r="L23" s="134">
        <v>7.2</v>
      </c>
      <c r="M23" s="134">
        <v>7.2</v>
      </c>
      <c r="N23" s="134">
        <v>7.3</v>
      </c>
      <c r="O23" s="134">
        <v>7.3</v>
      </c>
    </row>
    <row r="24" spans="1:15" s="49" customFormat="1" ht="25.5" x14ac:dyDescent="0.2">
      <c r="A24" s="81" t="s">
        <v>180</v>
      </c>
      <c r="B24" s="87" t="s">
        <v>181</v>
      </c>
      <c r="C24" s="84" t="s">
        <v>22</v>
      </c>
      <c r="D24" s="92" t="s">
        <v>161</v>
      </c>
      <c r="E24" s="84" t="s">
        <v>161</v>
      </c>
      <c r="F24" s="88" t="s">
        <v>161</v>
      </c>
      <c r="G24" s="88">
        <v>0.1</v>
      </c>
      <c r="H24" s="88">
        <v>0.1</v>
      </c>
      <c r="I24" s="88">
        <v>0.1</v>
      </c>
      <c r="J24" s="88">
        <v>0.1</v>
      </c>
      <c r="K24" s="134">
        <v>0.1</v>
      </c>
      <c r="L24" s="134">
        <v>0.15</v>
      </c>
      <c r="M24" s="134">
        <v>0.15</v>
      </c>
      <c r="N24" s="134">
        <v>0.2</v>
      </c>
      <c r="O24" s="134">
        <v>0.2</v>
      </c>
    </row>
    <row r="25" spans="1:15" s="49" customFormat="1" ht="57" customHeight="1" x14ac:dyDescent="0.2">
      <c r="A25" s="81" t="s">
        <v>182</v>
      </c>
      <c r="B25" s="87" t="s">
        <v>186</v>
      </c>
      <c r="C25" s="85" t="s">
        <v>25</v>
      </c>
      <c r="D25" s="92">
        <v>2.85</v>
      </c>
      <c r="E25" s="92">
        <v>3.2</v>
      </c>
      <c r="F25" s="92">
        <v>3.2</v>
      </c>
      <c r="G25" s="92">
        <v>3.2</v>
      </c>
      <c r="H25" s="89">
        <v>3.2</v>
      </c>
      <c r="I25" s="89">
        <v>3.3</v>
      </c>
      <c r="J25" s="89">
        <v>3.3</v>
      </c>
      <c r="K25" s="134">
        <v>3.2</v>
      </c>
      <c r="L25" s="134">
        <v>3.2</v>
      </c>
      <c r="M25" s="134">
        <v>3.2</v>
      </c>
      <c r="N25" s="134">
        <v>3.2</v>
      </c>
      <c r="O25" s="134">
        <v>3.2</v>
      </c>
    </row>
    <row r="26" spans="1:15" s="49" customFormat="1" ht="25.5" x14ac:dyDescent="0.2">
      <c r="A26" s="81" t="s">
        <v>183</v>
      </c>
      <c r="B26" s="87" t="s">
        <v>320</v>
      </c>
      <c r="C26" s="85" t="s">
        <v>25</v>
      </c>
      <c r="D26" s="92" t="s">
        <v>161</v>
      </c>
      <c r="E26" s="84" t="s">
        <v>161</v>
      </c>
      <c r="F26" s="88" t="s">
        <v>161</v>
      </c>
      <c r="G26" s="88">
        <v>17.5</v>
      </c>
      <c r="H26" s="88">
        <v>17.600000000000001</v>
      </c>
      <c r="I26" s="88">
        <v>17.7</v>
      </c>
      <c r="J26" s="88">
        <v>17.8</v>
      </c>
      <c r="K26" s="134">
        <v>17.7</v>
      </c>
      <c r="L26" s="134">
        <v>17.7</v>
      </c>
      <c r="M26" s="134">
        <v>17.7</v>
      </c>
      <c r="N26" s="134">
        <v>17.7</v>
      </c>
      <c r="O26" s="134">
        <v>17.7</v>
      </c>
    </row>
    <row r="27" spans="1:15" s="49" customFormat="1" ht="15" x14ac:dyDescent="0.2">
      <c r="A27" s="81" t="s">
        <v>185</v>
      </c>
      <c r="B27" s="87" t="s">
        <v>27</v>
      </c>
      <c r="C27" s="84" t="s">
        <v>28</v>
      </c>
      <c r="D27" s="92">
        <v>1.177</v>
      </c>
      <c r="E27" s="92">
        <v>0.94</v>
      </c>
      <c r="F27" s="92">
        <v>0.94</v>
      </c>
      <c r="G27" s="92">
        <v>0.95</v>
      </c>
      <c r="H27" s="92">
        <v>0.96</v>
      </c>
      <c r="I27" s="92">
        <v>0.96</v>
      </c>
      <c r="J27" s="92">
        <v>1</v>
      </c>
      <c r="K27" s="136">
        <v>1.18</v>
      </c>
      <c r="L27" s="136">
        <v>1.18</v>
      </c>
      <c r="M27" s="136">
        <v>1.2</v>
      </c>
      <c r="N27" s="136">
        <v>1.25</v>
      </c>
      <c r="O27" s="136">
        <v>1.28</v>
      </c>
    </row>
    <row r="28" spans="1:15" s="49" customFormat="1" ht="25.5" x14ac:dyDescent="0.2">
      <c r="A28" s="81" t="s">
        <v>187</v>
      </c>
      <c r="B28" s="87" t="s">
        <v>316</v>
      </c>
      <c r="C28" s="84" t="s">
        <v>18</v>
      </c>
      <c r="D28" s="92" t="s">
        <v>161</v>
      </c>
      <c r="E28" s="92" t="s">
        <v>161</v>
      </c>
      <c r="F28" s="92" t="s">
        <v>161</v>
      </c>
      <c r="G28" s="92">
        <v>1.9</v>
      </c>
      <c r="H28" s="92">
        <v>1.9</v>
      </c>
      <c r="I28" s="92">
        <v>1.9</v>
      </c>
      <c r="J28" s="92">
        <v>1.9</v>
      </c>
      <c r="K28" s="134">
        <v>1.9</v>
      </c>
      <c r="L28" s="134">
        <v>1.9</v>
      </c>
      <c r="M28" s="134">
        <v>1.9</v>
      </c>
      <c r="N28" s="134">
        <v>1.9</v>
      </c>
      <c r="O28" s="134">
        <v>1.9</v>
      </c>
    </row>
    <row r="29" spans="1:15" s="49" customFormat="1" ht="15" x14ac:dyDescent="0.2">
      <c r="A29" s="81" t="s">
        <v>314</v>
      </c>
      <c r="B29" s="87" t="s">
        <v>317</v>
      </c>
      <c r="C29" s="84" t="s">
        <v>45</v>
      </c>
      <c r="D29" s="89" t="s">
        <v>161</v>
      </c>
      <c r="E29" s="89" t="s">
        <v>161</v>
      </c>
      <c r="F29" s="89" t="s">
        <v>161</v>
      </c>
      <c r="G29" s="89" t="s">
        <v>161</v>
      </c>
      <c r="H29" s="89">
        <v>135</v>
      </c>
      <c r="I29" s="89">
        <v>100</v>
      </c>
      <c r="J29" s="89">
        <v>100</v>
      </c>
      <c r="K29" s="189">
        <v>100</v>
      </c>
      <c r="L29" s="189">
        <v>100</v>
      </c>
      <c r="M29" s="189">
        <v>100</v>
      </c>
      <c r="N29" s="189">
        <v>100</v>
      </c>
      <c r="O29" s="189">
        <v>100</v>
      </c>
    </row>
    <row r="30" spans="1:15" s="49" customFormat="1" ht="29.25" customHeight="1" x14ac:dyDescent="0.2">
      <c r="A30" s="81" t="s">
        <v>315</v>
      </c>
      <c r="B30" s="87" t="s">
        <v>312</v>
      </c>
      <c r="C30" s="84" t="s">
        <v>45</v>
      </c>
      <c r="D30" s="89" t="s">
        <v>161</v>
      </c>
      <c r="E30" s="89" t="s">
        <v>161</v>
      </c>
      <c r="F30" s="89" t="s">
        <v>161</v>
      </c>
      <c r="G30" s="89" t="s">
        <v>161</v>
      </c>
      <c r="H30" s="89">
        <v>11</v>
      </c>
      <c r="I30" s="89">
        <v>11</v>
      </c>
      <c r="J30" s="89">
        <v>11</v>
      </c>
      <c r="K30" s="188">
        <v>11</v>
      </c>
      <c r="L30" s="188">
        <v>11</v>
      </c>
      <c r="M30" s="188">
        <v>11</v>
      </c>
      <c r="N30" s="188">
        <v>11</v>
      </c>
      <c r="O30" s="188">
        <v>11</v>
      </c>
    </row>
    <row r="31" spans="1:15" s="49" customFormat="1" ht="31.5" customHeight="1" x14ac:dyDescent="0.2">
      <c r="A31" s="81" t="s">
        <v>318</v>
      </c>
      <c r="B31" s="87" t="s">
        <v>313</v>
      </c>
      <c r="C31" s="84" t="s">
        <v>45</v>
      </c>
      <c r="D31" s="89" t="s">
        <v>161</v>
      </c>
      <c r="E31" s="89" t="s">
        <v>161</v>
      </c>
      <c r="F31" s="89" t="s">
        <v>161</v>
      </c>
      <c r="G31" s="89" t="s">
        <v>161</v>
      </c>
      <c r="H31" s="89">
        <v>124</v>
      </c>
      <c r="I31" s="89">
        <v>89</v>
      </c>
      <c r="J31" s="89">
        <v>89</v>
      </c>
      <c r="K31" s="188">
        <v>89</v>
      </c>
      <c r="L31" s="188">
        <v>89</v>
      </c>
      <c r="M31" s="188">
        <v>89</v>
      </c>
      <c r="N31" s="188">
        <v>89</v>
      </c>
      <c r="O31" s="188">
        <v>89</v>
      </c>
    </row>
    <row r="32" spans="1:15" s="49" customFormat="1" ht="12.75" customHeight="1" x14ac:dyDescent="0.2">
      <c r="A32" s="137" t="s">
        <v>29</v>
      </c>
      <c r="B32" s="138"/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203"/>
    </row>
    <row r="33" spans="1:15" s="49" customFormat="1" ht="15" x14ac:dyDescent="0.2">
      <c r="A33" s="85" t="s">
        <v>30</v>
      </c>
      <c r="B33" s="82" t="s">
        <v>31</v>
      </c>
      <c r="C33" s="85" t="s">
        <v>209</v>
      </c>
      <c r="D33" s="84">
        <v>4.5620000000000003</v>
      </c>
      <c r="E33" s="85">
        <v>4.5750000000000002</v>
      </c>
      <c r="F33" s="85">
        <v>4.6449999999999996</v>
      </c>
      <c r="G33" s="85">
        <v>4.7240000000000002</v>
      </c>
      <c r="H33" s="84">
        <v>4.5999999999999996</v>
      </c>
      <c r="I33" s="85">
        <v>4.5999999999999996</v>
      </c>
      <c r="J33" s="88">
        <v>4.7</v>
      </c>
      <c r="K33" s="136">
        <v>4.7</v>
      </c>
      <c r="L33" s="136">
        <v>4.8</v>
      </c>
      <c r="M33" s="136">
        <v>4.8</v>
      </c>
      <c r="N33" s="136">
        <v>4.9000000000000004</v>
      </c>
      <c r="O33" s="136">
        <v>4.9000000000000004</v>
      </c>
    </row>
    <row r="34" spans="1:15" s="49" customFormat="1" ht="15" x14ac:dyDescent="0.2">
      <c r="A34" s="85" t="s">
        <v>32</v>
      </c>
      <c r="B34" s="82" t="s">
        <v>33</v>
      </c>
      <c r="C34" s="85" t="s">
        <v>209</v>
      </c>
      <c r="D34" s="84">
        <v>14.542999999999999</v>
      </c>
      <c r="E34" s="85">
        <v>14.52</v>
      </c>
      <c r="F34" s="85">
        <v>25.1</v>
      </c>
      <c r="G34" s="88">
        <v>60</v>
      </c>
      <c r="H34" s="92">
        <v>30</v>
      </c>
      <c r="I34" s="89">
        <v>32</v>
      </c>
      <c r="J34" s="89">
        <v>33</v>
      </c>
      <c r="K34" s="189">
        <v>33</v>
      </c>
      <c r="L34" s="189">
        <v>33</v>
      </c>
      <c r="M34" s="189">
        <v>33</v>
      </c>
      <c r="N34" s="189">
        <v>33</v>
      </c>
      <c r="O34" s="189">
        <v>34</v>
      </c>
    </row>
    <row r="35" spans="1:15" s="49" customFormat="1" ht="15" x14ac:dyDescent="0.2">
      <c r="A35" s="85" t="s">
        <v>34</v>
      </c>
      <c r="B35" s="82" t="s">
        <v>35</v>
      </c>
      <c r="C35" s="85" t="s">
        <v>209</v>
      </c>
      <c r="D35" s="90">
        <v>230.4</v>
      </c>
      <c r="E35" s="85">
        <v>272.5</v>
      </c>
      <c r="F35" s="85">
        <v>297.60000000000002</v>
      </c>
      <c r="G35" s="85">
        <v>330.6</v>
      </c>
      <c r="H35" s="92">
        <v>285</v>
      </c>
      <c r="I35" s="89">
        <v>300</v>
      </c>
      <c r="J35" s="89">
        <v>320</v>
      </c>
      <c r="K35" s="189">
        <v>340</v>
      </c>
      <c r="L35" s="189">
        <v>360</v>
      </c>
      <c r="M35" s="189">
        <v>390</v>
      </c>
      <c r="N35" s="189">
        <v>410</v>
      </c>
      <c r="O35" s="189">
        <v>420</v>
      </c>
    </row>
    <row r="36" spans="1:15" s="49" customFormat="1" ht="38.25" x14ac:dyDescent="0.2">
      <c r="A36" s="85" t="s">
        <v>36</v>
      </c>
      <c r="B36" s="82" t="s">
        <v>188</v>
      </c>
      <c r="C36" s="85" t="s">
        <v>209</v>
      </c>
      <c r="D36" s="84">
        <v>41.4</v>
      </c>
      <c r="E36" s="85">
        <v>42</v>
      </c>
      <c r="F36" s="85">
        <v>44</v>
      </c>
      <c r="G36" s="88">
        <v>45</v>
      </c>
      <c r="H36" s="90">
        <v>44</v>
      </c>
      <c r="I36" s="88">
        <v>45</v>
      </c>
      <c r="J36" s="88">
        <v>46</v>
      </c>
      <c r="K36" s="134">
        <v>46.2</v>
      </c>
      <c r="L36" s="134">
        <v>46.5</v>
      </c>
      <c r="M36" s="134">
        <v>46.7</v>
      </c>
      <c r="N36" s="134">
        <v>47</v>
      </c>
      <c r="O36" s="134">
        <v>47.2</v>
      </c>
    </row>
    <row r="37" spans="1:15" s="49" customFormat="1" ht="25.5" customHeight="1" x14ac:dyDescent="0.2">
      <c r="A37" s="85" t="s">
        <v>37</v>
      </c>
      <c r="B37" s="82" t="s">
        <v>198</v>
      </c>
      <c r="C37" s="85" t="s">
        <v>22</v>
      </c>
      <c r="D37" s="84">
        <v>5.0839999999999996</v>
      </c>
      <c r="E37" s="85">
        <v>5.1749999999999998</v>
      </c>
      <c r="F37" s="85">
        <v>5.54</v>
      </c>
      <c r="G37" s="85">
        <v>5.7</v>
      </c>
      <c r="H37" s="84">
        <v>6.1</v>
      </c>
      <c r="I37" s="85">
        <v>6.2</v>
      </c>
      <c r="J37" s="85">
        <v>6.45</v>
      </c>
      <c r="K37" s="134">
        <v>7.1</v>
      </c>
      <c r="L37" s="134">
        <v>7.2</v>
      </c>
      <c r="M37" s="134">
        <v>7.3</v>
      </c>
      <c r="N37" s="134">
        <v>7.4</v>
      </c>
      <c r="O37" s="134">
        <v>7.5</v>
      </c>
    </row>
    <row r="38" spans="1:15" s="49" customFormat="1" ht="25.5" customHeight="1" x14ac:dyDescent="0.2">
      <c r="A38" s="85" t="s">
        <v>38</v>
      </c>
      <c r="B38" s="82" t="s">
        <v>40</v>
      </c>
      <c r="C38" s="85" t="s">
        <v>41</v>
      </c>
      <c r="D38" s="84">
        <v>46.234999999999999</v>
      </c>
      <c r="E38" s="85">
        <v>51.723999999999997</v>
      </c>
      <c r="F38" s="85">
        <v>51.8</v>
      </c>
      <c r="G38" s="85">
        <v>53.5</v>
      </c>
      <c r="H38" s="92">
        <v>53.7</v>
      </c>
      <c r="I38" s="89">
        <v>53.8</v>
      </c>
      <c r="J38" s="89">
        <v>53.9</v>
      </c>
      <c r="K38" s="188">
        <v>54</v>
      </c>
      <c r="L38" s="188">
        <v>54.1</v>
      </c>
      <c r="M38" s="188">
        <v>54.2</v>
      </c>
      <c r="N38" s="188">
        <v>54.3</v>
      </c>
      <c r="O38" s="188">
        <v>54.4</v>
      </c>
    </row>
    <row r="39" spans="1:15" s="49" customFormat="1" ht="38.25" x14ac:dyDescent="0.2">
      <c r="A39" s="85" t="s">
        <v>39</v>
      </c>
      <c r="B39" s="82" t="s">
        <v>184</v>
      </c>
      <c r="C39" s="85" t="s">
        <v>22</v>
      </c>
      <c r="D39" s="90">
        <v>9.8000000000000007</v>
      </c>
      <c r="E39" s="88">
        <v>10</v>
      </c>
      <c r="F39" s="88">
        <v>10.199999999999999</v>
      </c>
      <c r="G39" s="88">
        <v>10.5</v>
      </c>
      <c r="H39" s="90">
        <v>13</v>
      </c>
      <c r="I39" s="88">
        <v>13.1</v>
      </c>
      <c r="J39" s="88">
        <v>13.2</v>
      </c>
      <c r="K39" s="134">
        <v>13.3</v>
      </c>
      <c r="L39" s="134">
        <v>13.4</v>
      </c>
      <c r="M39" s="134">
        <v>13.5</v>
      </c>
      <c r="N39" s="134">
        <v>13.6</v>
      </c>
      <c r="O39" s="134">
        <v>13.8</v>
      </c>
    </row>
    <row r="40" spans="1:15" s="49" customFormat="1" ht="15" x14ac:dyDescent="0.2">
      <c r="A40" s="85" t="s">
        <v>42</v>
      </c>
      <c r="B40" s="82" t="s">
        <v>43</v>
      </c>
      <c r="C40" s="85" t="s">
        <v>44</v>
      </c>
      <c r="D40" s="84">
        <v>3559</v>
      </c>
      <c r="E40" s="85">
        <v>3421</v>
      </c>
      <c r="F40" s="85">
        <v>3600</v>
      </c>
      <c r="G40" s="85">
        <v>3800</v>
      </c>
      <c r="H40" s="84">
        <v>4450</v>
      </c>
      <c r="I40" s="85">
        <v>4500</v>
      </c>
      <c r="J40" s="85">
        <v>4600</v>
      </c>
      <c r="K40" s="134">
        <v>4700</v>
      </c>
      <c r="L40" s="134">
        <v>4800</v>
      </c>
      <c r="M40" s="134">
        <v>4900</v>
      </c>
      <c r="N40" s="134">
        <v>5000</v>
      </c>
      <c r="O40" s="134">
        <v>5200</v>
      </c>
    </row>
    <row r="41" spans="1:15" s="49" customFormat="1" ht="25.5" x14ac:dyDescent="0.2">
      <c r="A41" s="85" t="s">
        <v>189</v>
      </c>
      <c r="B41" s="82" t="s">
        <v>199</v>
      </c>
      <c r="C41" s="92" t="s">
        <v>11</v>
      </c>
      <c r="D41" s="84" t="s">
        <v>161</v>
      </c>
      <c r="E41" s="84" t="s">
        <v>161</v>
      </c>
      <c r="F41" s="84" t="s">
        <v>161</v>
      </c>
      <c r="G41" s="88">
        <v>90</v>
      </c>
      <c r="H41" s="90">
        <v>102</v>
      </c>
      <c r="I41" s="88">
        <v>90</v>
      </c>
      <c r="J41" s="88">
        <v>90</v>
      </c>
      <c r="K41" s="188">
        <v>90</v>
      </c>
      <c r="L41" s="188">
        <v>90</v>
      </c>
      <c r="M41" s="188">
        <v>90</v>
      </c>
      <c r="N41" s="188">
        <v>90</v>
      </c>
      <c r="O41" s="188">
        <v>90</v>
      </c>
    </row>
    <row r="42" spans="1:15" s="49" customFormat="1" ht="26.25" customHeight="1" x14ac:dyDescent="0.2">
      <c r="A42" s="85" t="s">
        <v>191</v>
      </c>
      <c r="B42" s="82" t="s">
        <v>190</v>
      </c>
      <c r="C42" s="85" t="s">
        <v>209</v>
      </c>
      <c r="D42" s="84" t="s">
        <v>161</v>
      </c>
      <c r="E42" s="84" t="s">
        <v>161</v>
      </c>
      <c r="F42" s="84" t="s">
        <v>161</v>
      </c>
      <c r="G42" s="88">
        <v>8</v>
      </c>
      <c r="H42" s="90">
        <v>8</v>
      </c>
      <c r="I42" s="88">
        <v>8</v>
      </c>
      <c r="J42" s="88">
        <v>8</v>
      </c>
      <c r="K42" s="188">
        <v>8</v>
      </c>
      <c r="L42" s="188">
        <v>8</v>
      </c>
      <c r="M42" s="188">
        <v>8</v>
      </c>
      <c r="N42" s="188">
        <v>8</v>
      </c>
      <c r="O42" s="188">
        <v>8</v>
      </c>
    </row>
    <row r="43" spans="1:15" s="49" customFormat="1" ht="26.25" customHeight="1" x14ac:dyDescent="0.2">
      <c r="A43" s="85" t="s">
        <v>193</v>
      </c>
      <c r="B43" s="82" t="s">
        <v>208</v>
      </c>
      <c r="C43" s="84" t="s">
        <v>192</v>
      </c>
      <c r="D43" s="84" t="s">
        <v>161</v>
      </c>
      <c r="E43" s="84" t="s">
        <v>161</v>
      </c>
      <c r="F43" s="84" t="s">
        <v>161</v>
      </c>
      <c r="G43" s="85">
        <v>1.9</v>
      </c>
      <c r="H43" s="90" t="s">
        <v>161</v>
      </c>
      <c r="I43" s="85" t="s">
        <v>161</v>
      </c>
      <c r="J43" s="85" t="s">
        <v>161</v>
      </c>
      <c r="K43" s="134" t="s">
        <v>161</v>
      </c>
      <c r="L43" s="134" t="s">
        <v>161</v>
      </c>
      <c r="M43" s="134" t="s">
        <v>161</v>
      </c>
      <c r="N43" s="134" t="s">
        <v>161</v>
      </c>
      <c r="O43" s="134" t="s">
        <v>161</v>
      </c>
    </row>
    <row r="44" spans="1:15" s="49" customFormat="1" ht="15" x14ac:dyDescent="0.2">
      <c r="A44" s="85" t="s">
        <v>322</v>
      </c>
      <c r="B44" s="82" t="s">
        <v>321</v>
      </c>
      <c r="C44" s="85" t="s">
        <v>22</v>
      </c>
      <c r="D44" s="84" t="s">
        <v>161</v>
      </c>
      <c r="E44" s="85" t="s">
        <v>161</v>
      </c>
      <c r="F44" s="85" t="s">
        <v>161</v>
      </c>
      <c r="G44" s="85" t="s">
        <v>161</v>
      </c>
      <c r="H44" s="84">
        <v>20.6</v>
      </c>
      <c r="I44" s="85">
        <v>20.7</v>
      </c>
      <c r="J44" s="85">
        <v>20.8</v>
      </c>
      <c r="K44" s="134">
        <v>20.9</v>
      </c>
      <c r="L44" s="134">
        <v>21</v>
      </c>
      <c r="M44" s="134">
        <v>21.1</v>
      </c>
      <c r="N44" s="134">
        <v>21.2</v>
      </c>
      <c r="O44" s="134">
        <v>21.4</v>
      </c>
    </row>
    <row r="45" spans="1:15" s="49" customFormat="1" ht="15" customHeight="1" x14ac:dyDescent="0.2">
      <c r="A45" s="137" t="s">
        <v>46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203"/>
    </row>
    <row r="46" spans="1:15" s="49" customFormat="1" ht="25.5" x14ac:dyDescent="0.2">
      <c r="A46" s="81" t="s">
        <v>47</v>
      </c>
      <c r="B46" s="87" t="s">
        <v>319</v>
      </c>
      <c r="C46" s="84" t="s">
        <v>11</v>
      </c>
      <c r="D46" s="93">
        <v>109.2</v>
      </c>
      <c r="E46" s="88">
        <v>103</v>
      </c>
      <c r="F46" s="88">
        <v>103</v>
      </c>
      <c r="G46" s="88">
        <v>104.1</v>
      </c>
      <c r="H46" s="88">
        <v>100</v>
      </c>
      <c r="I46" s="88">
        <v>100.2</v>
      </c>
      <c r="J46" s="88">
        <v>100.4</v>
      </c>
      <c r="K46" s="134">
        <v>100.3</v>
      </c>
      <c r="L46" s="134">
        <v>100.4</v>
      </c>
      <c r="M46" s="134">
        <v>100.4</v>
      </c>
      <c r="N46" s="134">
        <v>100.5</v>
      </c>
      <c r="O46" s="134">
        <v>100.6</v>
      </c>
    </row>
    <row r="47" spans="1:15" s="49" customFormat="1" ht="25.5" x14ac:dyDescent="0.2">
      <c r="A47" s="81" t="s">
        <v>48</v>
      </c>
      <c r="B47" s="82" t="s">
        <v>194</v>
      </c>
      <c r="C47" s="84" t="s">
        <v>22</v>
      </c>
      <c r="D47" s="94">
        <v>0.34</v>
      </c>
      <c r="E47" s="95">
        <v>0.35599999999999998</v>
      </c>
      <c r="F47" s="95">
        <v>0.28000000000000003</v>
      </c>
      <c r="G47" s="95">
        <v>0.3</v>
      </c>
      <c r="H47" s="95">
        <v>0.35</v>
      </c>
      <c r="I47" s="95">
        <v>0.38</v>
      </c>
      <c r="J47" s="95">
        <v>0.4</v>
      </c>
      <c r="K47" s="190">
        <v>0.37</v>
      </c>
      <c r="L47" s="190">
        <v>0.375</v>
      </c>
      <c r="M47" s="190">
        <v>0.38</v>
      </c>
      <c r="N47" s="190">
        <v>0.38500000000000001</v>
      </c>
      <c r="O47" s="190">
        <v>0.39</v>
      </c>
    </row>
    <row r="48" spans="1:15" s="49" customFormat="1" ht="15" x14ac:dyDescent="0.2">
      <c r="A48" s="81" t="s">
        <v>49</v>
      </c>
      <c r="B48" s="82" t="s">
        <v>50</v>
      </c>
      <c r="C48" s="84" t="s">
        <v>45</v>
      </c>
      <c r="D48" s="94">
        <v>15989.796</v>
      </c>
      <c r="E48" s="95">
        <v>16428.849999999999</v>
      </c>
      <c r="F48" s="89">
        <v>13074.81</v>
      </c>
      <c r="G48" s="89">
        <v>13597.8</v>
      </c>
      <c r="H48" s="89" t="s">
        <v>72</v>
      </c>
      <c r="I48" s="89">
        <v>14706.2</v>
      </c>
      <c r="J48" s="89">
        <v>15221</v>
      </c>
      <c r="K48" s="134">
        <v>16926.66</v>
      </c>
      <c r="L48" s="134">
        <v>17095.93</v>
      </c>
      <c r="M48" s="134">
        <v>17266.62</v>
      </c>
      <c r="N48" s="134">
        <v>17439.28</v>
      </c>
      <c r="O48" s="134">
        <v>17613.68</v>
      </c>
    </row>
    <row r="49" spans="1:15" s="49" customFormat="1" ht="25.5" x14ac:dyDescent="0.2">
      <c r="A49" s="81" t="s">
        <v>332</v>
      </c>
      <c r="B49" s="82" t="s">
        <v>333</v>
      </c>
      <c r="C49" s="84" t="s">
        <v>11</v>
      </c>
      <c r="D49" s="94" t="s">
        <v>161</v>
      </c>
      <c r="E49" s="95" t="s">
        <v>161</v>
      </c>
      <c r="F49" s="89" t="s">
        <v>161</v>
      </c>
      <c r="G49" s="89" t="s">
        <v>161</v>
      </c>
      <c r="H49" s="89">
        <v>103</v>
      </c>
      <c r="I49" s="89">
        <v>103</v>
      </c>
      <c r="J49" s="89">
        <v>103</v>
      </c>
      <c r="K49" s="188">
        <v>103</v>
      </c>
      <c r="L49" s="188">
        <v>103</v>
      </c>
      <c r="M49" s="188">
        <v>103</v>
      </c>
      <c r="N49" s="188">
        <v>103</v>
      </c>
      <c r="O49" s="188">
        <v>103</v>
      </c>
    </row>
    <row r="50" spans="1:15" s="49" customFormat="1" ht="15.75" customHeight="1" x14ac:dyDescent="0.2">
      <c r="A50" s="204" t="s">
        <v>77</v>
      </c>
      <c r="B50" s="205"/>
      <c r="C50" s="205"/>
      <c r="D50" s="205"/>
      <c r="E50" s="205"/>
      <c r="F50" s="205"/>
      <c r="G50" s="205"/>
      <c r="H50" s="205"/>
      <c r="I50" s="205"/>
      <c r="J50" s="205"/>
      <c r="K50" s="205"/>
      <c r="L50" s="205"/>
      <c r="M50" s="205"/>
      <c r="N50" s="205"/>
      <c r="O50" s="206"/>
    </row>
    <row r="51" spans="1:15" s="49" customFormat="1" ht="51" x14ac:dyDescent="0.2">
      <c r="A51" s="81" t="s">
        <v>52</v>
      </c>
      <c r="B51" s="82" t="s">
        <v>251</v>
      </c>
      <c r="C51" s="85" t="s">
        <v>210</v>
      </c>
      <c r="D51" s="86">
        <v>21</v>
      </c>
      <c r="E51" s="86">
        <v>22</v>
      </c>
      <c r="F51" s="86">
        <v>30</v>
      </c>
      <c r="G51" s="86">
        <v>30</v>
      </c>
      <c r="H51" s="86">
        <v>35</v>
      </c>
      <c r="I51" s="85">
        <v>40</v>
      </c>
      <c r="J51" s="85">
        <v>45</v>
      </c>
      <c r="K51" s="134">
        <v>45</v>
      </c>
      <c r="L51" s="134">
        <v>45</v>
      </c>
      <c r="M51" s="134">
        <v>45</v>
      </c>
      <c r="N51" s="134">
        <v>45</v>
      </c>
      <c r="O51" s="134">
        <v>45</v>
      </c>
    </row>
    <row r="52" spans="1:15" s="49" customFormat="1" ht="15" x14ac:dyDescent="0.2">
      <c r="A52" s="137" t="s">
        <v>54</v>
      </c>
      <c r="B52" s="138"/>
      <c r="C52" s="138"/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203"/>
    </row>
    <row r="53" spans="1:15" s="49" customFormat="1" ht="38.25" x14ac:dyDescent="0.2">
      <c r="A53" s="81" t="s">
        <v>55</v>
      </c>
      <c r="B53" s="82" t="s">
        <v>252</v>
      </c>
      <c r="C53" s="83" t="s">
        <v>73</v>
      </c>
      <c r="D53" s="83" t="s">
        <v>74</v>
      </c>
      <c r="E53" s="83" t="s">
        <v>74</v>
      </c>
      <c r="F53" s="86">
        <v>33</v>
      </c>
      <c r="G53" s="86">
        <v>36</v>
      </c>
      <c r="H53" s="86">
        <v>36</v>
      </c>
      <c r="I53" s="85">
        <v>40</v>
      </c>
      <c r="J53" s="85">
        <v>40</v>
      </c>
      <c r="K53" s="134">
        <v>40</v>
      </c>
      <c r="L53" s="134">
        <v>40</v>
      </c>
      <c r="M53" s="134">
        <v>40</v>
      </c>
      <c r="N53" s="134">
        <v>40</v>
      </c>
      <c r="O53" s="134">
        <v>40</v>
      </c>
    </row>
    <row r="54" spans="1:15" s="49" customFormat="1" ht="25.5" x14ac:dyDescent="0.2">
      <c r="A54" s="96" t="s">
        <v>56</v>
      </c>
      <c r="B54" s="82" t="s">
        <v>287</v>
      </c>
      <c r="C54" s="83" t="s">
        <v>196</v>
      </c>
      <c r="D54" s="97">
        <v>2.782</v>
      </c>
      <c r="E54" s="97">
        <v>2.7530000000000001</v>
      </c>
      <c r="F54" s="98">
        <v>1.7030000000000001</v>
      </c>
      <c r="G54" s="98">
        <v>2.7</v>
      </c>
      <c r="H54" s="98">
        <v>1.35</v>
      </c>
      <c r="I54" s="98">
        <v>1.35</v>
      </c>
      <c r="J54" s="98">
        <v>1.35</v>
      </c>
      <c r="K54" s="190">
        <v>1.35</v>
      </c>
      <c r="L54" s="190">
        <v>1.35</v>
      </c>
      <c r="M54" s="190">
        <v>1.35</v>
      </c>
      <c r="N54" s="190">
        <v>1.35</v>
      </c>
      <c r="O54" s="190">
        <v>1.35</v>
      </c>
    </row>
    <row r="55" spans="1:15" s="49" customFormat="1" ht="25.5" x14ac:dyDescent="0.2">
      <c r="A55" s="96" t="s">
        <v>57</v>
      </c>
      <c r="B55" s="82" t="s">
        <v>197</v>
      </c>
      <c r="C55" s="83" t="s">
        <v>196</v>
      </c>
      <c r="D55" s="97">
        <v>1.4670000000000001</v>
      </c>
      <c r="E55" s="97">
        <v>1.6269</v>
      </c>
      <c r="F55" s="98">
        <v>1.1920999999999999</v>
      </c>
      <c r="G55" s="98">
        <v>1.891</v>
      </c>
      <c r="H55" s="98">
        <v>0.94499999999999995</v>
      </c>
      <c r="I55" s="98">
        <v>0.94499999999999995</v>
      </c>
      <c r="J55" s="98">
        <v>0.94499999999999995</v>
      </c>
      <c r="K55" s="134">
        <v>0.94499999999999995</v>
      </c>
      <c r="L55" s="134">
        <v>0.94499999999999995</v>
      </c>
      <c r="M55" s="134">
        <v>0.94499999999999995</v>
      </c>
      <c r="N55" s="134">
        <v>0.94499999999999995</v>
      </c>
      <c r="O55" s="134">
        <v>0.94499999999999995</v>
      </c>
    </row>
    <row r="56" spans="1:15" s="49" customFormat="1" ht="15" x14ac:dyDescent="0.2">
      <c r="A56" s="96" t="s">
        <v>160</v>
      </c>
      <c r="B56" s="82" t="s">
        <v>253</v>
      </c>
      <c r="C56" s="83" t="s">
        <v>51</v>
      </c>
      <c r="D56" s="83" t="s">
        <v>161</v>
      </c>
      <c r="E56" s="83" t="s">
        <v>161</v>
      </c>
      <c r="F56" s="83" t="s">
        <v>161</v>
      </c>
      <c r="G56" s="83" t="s">
        <v>161</v>
      </c>
      <c r="H56" s="83" t="s">
        <v>161</v>
      </c>
      <c r="I56" s="83" t="s">
        <v>161</v>
      </c>
      <c r="J56" s="83" t="s">
        <v>161</v>
      </c>
      <c r="K56" s="136" t="s">
        <v>161</v>
      </c>
      <c r="L56" s="136" t="s">
        <v>161</v>
      </c>
      <c r="M56" s="136" t="s">
        <v>161</v>
      </c>
      <c r="N56" s="136" t="s">
        <v>161</v>
      </c>
      <c r="O56" s="136" t="s">
        <v>161</v>
      </c>
    </row>
    <row r="57" spans="1:15" s="49" customFormat="1" ht="25.5" x14ac:dyDescent="0.2">
      <c r="A57" s="96" t="s">
        <v>195</v>
      </c>
      <c r="B57" s="82" t="s">
        <v>254</v>
      </c>
      <c r="C57" s="83" t="s">
        <v>159</v>
      </c>
      <c r="D57" s="83" t="s">
        <v>161</v>
      </c>
      <c r="E57" s="83" t="s">
        <v>161</v>
      </c>
      <c r="F57" s="83" t="s">
        <v>161</v>
      </c>
      <c r="G57" s="83" t="s">
        <v>161</v>
      </c>
      <c r="H57" s="83" t="s">
        <v>161</v>
      </c>
      <c r="I57" s="83" t="s">
        <v>161</v>
      </c>
      <c r="J57" s="83" t="s">
        <v>161</v>
      </c>
      <c r="K57" s="136" t="s">
        <v>161</v>
      </c>
      <c r="L57" s="136" t="s">
        <v>161</v>
      </c>
      <c r="M57" s="136" t="s">
        <v>161</v>
      </c>
      <c r="N57" s="136" t="s">
        <v>161</v>
      </c>
      <c r="O57" s="136" t="s">
        <v>161</v>
      </c>
    </row>
    <row r="58" spans="1:15" s="28" customFormat="1" ht="15" customHeight="1" x14ac:dyDescent="0.2">
      <c r="A58" s="137" t="s">
        <v>327</v>
      </c>
      <c r="B58" s="138"/>
      <c r="C58" s="138"/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203"/>
    </row>
    <row r="59" spans="1:15" s="28" customFormat="1" ht="18" customHeight="1" x14ac:dyDescent="0.2">
      <c r="A59" s="81" t="s">
        <v>65</v>
      </c>
      <c r="B59" s="82" t="s">
        <v>58</v>
      </c>
      <c r="C59" s="83" t="s">
        <v>59</v>
      </c>
      <c r="D59" s="84">
        <v>4</v>
      </c>
      <c r="E59" s="85">
        <v>9</v>
      </c>
      <c r="F59" s="86">
        <v>5</v>
      </c>
      <c r="G59" s="86">
        <v>2</v>
      </c>
      <c r="H59" s="86">
        <v>2</v>
      </c>
      <c r="I59" s="86">
        <v>2</v>
      </c>
      <c r="J59" s="86">
        <v>2</v>
      </c>
      <c r="K59" s="134">
        <v>2</v>
      </c>
      <c r="L59" s="134">
        <v>2</v>
      </c>
      <c r="M59" s="134">
        <v>2</v>
      </c>
      <c r="N59" s="134">
        <v>2</v>
      </c>
      <c r="O59" s="134">
        <v>2</v>
      </c>
    </row>
    <row r="60" spans="1:15" s="28" customFormat="1" ht="25.5" x14ac:dyDescent="0.2">
      <c r="A60" s="81" t="s">
        <v>66</v>
      </c>
      <c r="B60" s="82" t="s">
        <v>60</v>
      </c>
      <c r="C60" s="83" t="s">
        <v>59</v>
      </c>
      <c r="D60" s="83" t="s">
        <v>164</v>
      </c>
      <c r="E60" s="85">
        <v>2</v>
      </c>
      <c r="F60" s="86">
        <v>1</v>
      </c>
      <c r="G60" s="86">
        <v>0</v>
      </c>
      <c r="H60" s="91">
        <v>0</v>
      </c>
      <c r="I60" s="86">
        <v>0</v>
      </c>
      <c r="J60" s="86">
        <v>0</v>
      </c>
      <c r="K60" s="134">
        <v>0</v>
      </c>
      <c r="L60" s="134">
        <v>0</v>
      </c>
      <c r="M60" s="134">
        <v>0</v>
      </c>
      <c r="N60" s="134">
        <v>0</v>
      </c>
      <c r="O60" s="134">
        <v>0</v>
      </c>
    </row>
    <row r="61" spans="1:15" s="28" customFormat="1" ht="25.5" x14ac:dyDescent="0.2">
      <c r="A61" s="81" t="s">
        <v>119</v>
      </c>
      <c r="B61" s="82" t="s">
        <v>350</v>
      </c>
      <c r="C61" s="83" t="s">
        <v>59</v>
      </c>
      <c r="D61" s="83" t="s">
        <v>161</v>
      </c>
      <c r="E61" s="85" t="s">
        <v>161</v>
      </c>
      <c r="F61" s="86" t="s">
        <v>161</v>
      </c>
      <c r="G61" s="86" t="s">
        <v>161</v>
      </c>
      <c r="H61" s="91">
        <v>1</v>
      </c>
      <c r="I61" s="86">
        <v>1</v>
      </c>
      <c r="J61" s="86">
        <v>1</v>
      </c>
      <c r="K61" s="134">
        <v>1</v>
      </c>
      <c r="L61" s="134">
        <v>1</v>
      </c>
      <c r="M61" s="134">
        <v>1</v>
      </c>
      <c r="N61" s="134">
        <v>1</v>
      </c>
      <c r="O61" s="134">
        <v>1</v>
      </c>
    </row>
    <row r="62" spans="1:15" s="28" customFormat="1" ht="25.5" x14ac:dyDescent="0.2">
      <c r="A62" s="81" t="s">
        <v>328</v>
      </c>
      <c r="B62" s="82" t="s">
        <v>351</v>
      </c>
      <c r="C62" s="83" t="s">
        <v>59</v>
      </c>
      <c r="D62" s="83" t="s">
        <v>161</v>
      </c>
      <c r="E62" s="85" t="s">
        <v>161</v>
      </c>
      <c r="F62" s="86" t="s">
        <v>161</v>
      </c>
      <c r="G62" s="86" t="s">
        <v>161</v>
      </c>
      <c r="H62" s="91">
        <v>1</v>
      </c>
      <c r="I62" s="86">
        <v>0</v>
      </c>
      <c r="J62" s="86">
        <v>1</v>
      </c>
      <c r="K62" s="134">
        <v>0</v>
      </c>
      <c r="L62" s="134">
        <v>1</v>
      </c>
      <c r="M62" s="134">
        <v>0</v>
      </c>
      <c r="N62" s="134">
        <v>0</v>
      </c>
      <c r="O62" s="134">
        <v>1</v>
      </c>
    </row>
    <row r="63" spans="1:15" s="28" customFormat="1" ht="15" customHeight="1" x14ac:dyDescent="0.2">
      <c r="A63" s="137" t="s">
        <v>78</v>
      </c>
      <c r="B63" s="138"/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  <c r="O63" s="203"/>
    </row>
    <row r="64" spans="1:15" s="28" customFormat="1" ht="38.25" x14ac:dyDescent="0.2">
      <c r="A64" s="81" t="s">
        <v>67</v>
      </c>
      <c r="B64" s="99" t="s">
        <v>255</v>
      </c>
      <c r="C64" s="83" t="s">
        <v>61</v>
      </c>
      <c r="D64" s="84">
        <v>1</v>
      </c>
      <c r="E64" s="83" t="s">
        <v>164</v>
      </c>
      <c r="F64" s="85">
        <v>1</v>
      </c>
      <c r="G64" s="85">
        <v>1</v>
      </c>
      <c r="H64" s="83" t="s">
        <v>161</v>
      </c>
      <c r="I64" s="83" t="s">
        <v>161</v>
      </c>
      <c r="J64" s="83" t="s">
        <v>161</v>
      </c>
      <c r="K64" s="134">
        <v>1</v>
      </c>
      <c r="L64" s="134">
        <v>1</v>
      </c>
      <c r="M64" s="134">
        <v>1</v>
      </c>
      <c r="N64" s="134">
        <v>1</v>
      </c>
      <c r="O64" s="134">
        <v>1</v>
      </c>
    </row>
    <row r="65" spans="1:15" s="28" customFormat="1" ht="39" customHeight="1" x14ac:dyDescent="0.2">
      <c r="A65" s="81" t="s">
        <v>68</v>
      </c>
      <c r="B65" s="99" t="s">
        <v>256</v>
      </c>
      <c r="C65" s="83" t="s">
        <v>61</v>
      </c>
      <c r="D65" s="84">
        <v>2</v>
      </c>
      <c r="E65" s="84">
        <v>2</v>
      </c>
      <c r="F65" s="85">
        <v>2</v>
      </c>
      <c r="G65" s="85">
        <v>2</v>
      </c>
      <c r="H65" s="85">
        <v>1</v>
      </c>
      <c r="I65" s="85">
        <v>1</v>
      </c>
      <c r="J65" s="85">
        <v>1</v>
      </c>
      <c r="K65" s="134">
        <v>1</v>
      </c>
      <c r="L65" s="134">
        <v>1</v>
      </c>
      <c r="M65" s="134">
        <v>1</v>
      </c>
      <c r="N65" s="134">
        <v>1</v>
      </c>
      <c r="O65" s="134">
        <v>1</v>
      </c>
    </row>
    <row r="66" spans="1:15" s="28" customFormat="1" ht="38.25" x14ac:dyDescent="0.2">
      <c r="A66" s="81" t="s">
        <v>69</v>
      </c>
      <c r="B66" s="99" t="s">
        <v>62</v>
      </c>
      <c r="C66" s="83" t="s">
        <v>61</v>
      </c>
      <c r="D66" s="83">
        <v>11</v>
      </c>
      <c r="E66" s="84">
        <v>6</v>
      </c>
      <c r="F66" s="91">
        <v>5</v>
      </c>
      <c r="G66" s="91">
        <v>4</v>
      </c>
      <c r="H66" s="91">
        <v>4</v>
      </c>
      <c r="I66" s="91">
        <v>4</v>
      </c>
      <c r="J66" s="91">
        <v>4</v>
      </c>
      <c r="K66" s="134">
        <v>4</v>
      </c>
      <c r="L66" s="134">
        <v>4</v>
      </c>
      <c r="M66" s="134">
        <v>4</v>
      </c>
      <c r="N66" s="134">
        <v>4</v>
      </c>
      <c r="O66" s="134">
        <v>4</v>
      </c>
    </row>
    <row r="67" spans="1:15" s="28" customFormat="1" ht="15.75" customHeight="1" x14ac:dyDescent="0.2">
      <c r="A67" s="204" t="s">
        <v>63</v>
      </c>
      <c r="B67" s="205"/>
      <c r="C67" s="205"/>
      <c r="D67" s="205"/>
      <c r="E67" s="205"/>
      <c r="F67" s="205"/>
      <c r="G67" s="205"/>
      <c r="H67" s="205"/>
      <c r="I67" s="205"/>
      <c r="J67" s="205"/>
      <c r="K67" s="205"/>
      <c r="L67" s="205"/>
      <c r="M67" s="205"/>
      <c r="N67" s="205"/>
      <c r="O67" s="206"/>
    </row>
    <row r="68" spans="1:15" s="28" customFormat="1" ht="51" x14ac:dyDescent="0.2">
      <c r="A68" s="81" t="s">
        <v>70</v>
      </c>
      <c r="B68" s="82" t="s">
        <v>371</v>
      </c>
      <c r="C68" s="84" t="s">
        <v>372</v>
      </c>
      <c r="D68" s="85" t="s">
        <v>161</v>
      </c>
      <c r="E68" s="85" t="s">
        <v>161</v>
      </c>
      <c r="F68" s="85" t="s">
        <v>161</v>
      </c>
      <c r="G68" s="191">
        <v>450</v>
      </c>
      <c r="H68" s="191">
        <v>351.75</v>
      </c>
      <c r="I68" s="191">
        <v>351.75</v>
      </c>
      <c r="J68" s="191">
        <v>351.75</v>
      </c>
      <c r="K68" s="134">
        <v>351.75</v>
      </c>
      <c r="L68" s="134">
        <v>351.75</v>
      </c>
      <c r="M68" s="134">
        <v>351.75</v>
      </c>
      <c r="N68" s="134">
        <v>351.75</v>
      </c>
      <c r="O68" s="134">
        <v>351.75</v>
      </c>
    </row>
    <row r="69" spans="1:15" s="28" customFormat="1" ht="27.75" customHeight="1" x14ac:dyDescent="0.2">
      <c r="A69" s="81" t="s">
        <v>71</v>
      </c>
      <c r="B69" s="82" t="s">
        <v>64</v>
      </c>
      <c r="C69" s="84" t="s">
        <v>59</v>
      </c>
      <c r="D69" s="83" t="s">
        <v>164</v>
      </c>
      <c r="E69" s="83" t="s">
        <v>164</v>
      </c>
      <c r="F69" s="83" t="s">
        <v>164</v>
      </c>
      <c r="G69" s="83" t="s">
        <v>164</v>
      </c>
      <c r="H69" s="83" t="s">
        <v>164</v>
      </c>
      <c r="I69" s="83" t="s">
        <v>164</v>
      </c>
      <c r="J69" s="83" t="s">
        <v>164</v>
      </c>
      <c r="K69" s="134">
        <v>0</v>
      </c>
      <c r="L69" s="134">
        <v>0</v>
      </c>
      <c r="M69" s="134">
        <v>0</v>
      </c>
      <c r="N69" s="134">
        <v>0</v>
      </c>
      <c r="O69" s="134">
        <v>0</v>
      </c>
    </row>
    <row r="70" spans="1:15" s="28" customFormat="1" ht="27.75" customHeight="1" x14ac:dyDescent="0.2">
      <c r="A70" s="192"/>
      <c r="B70" s="193"/>
      <c r="C70" s="194"/>
      <c r="D70" s="195"/>
      <c r="E70" s="195"/>
      <c r="F70" s="195"/>
      <c r="G70" s="195"/>
      <c r="H70" s="195"/>
      <c r="I70" s="195"/>
      <c r="J70" s="75"/>
      <c r="K70" s="196"/>
      <c r="L70" s="75"/>
      <c r="M70" s="75"/>
      <c r="N70" s="75"/>
      <c r="O70" s="197" t="s">
        <v>297</v>
      </c>
    </row>
    <row r="71" spans="1:15" s="28" customFormat="1" x14ac:dyDescent="0.2">
      <c r="A71" s="192"/>
      <c r="B71" s="193"/>
      <c r="C71" s="194"/>
      <c r="D71" s="195"/>
      <c r="E71" s="195"/>
      <c r="F71" s="195"/>
      <c r="G71" s="195"/>
      <c r="H71" s="195"/>
      <c r="I71" s="195"/>
      <c r="J71" s="195"/>
      <c r="K71" s="75"/>
      <c r="L71" s="75"/>
      <c r="M71" s="75"/>
      <c r="N71" s="75"/>
      <c r="O71" s="75"/>
    </row>
    <row r="72" spans="1:15" s="28" customFormat="1" x14ac:dyDescent="0.2">
      <c r="A72" s="27"/>
      <c r="B72" s="56"/>
      <c r="C72" s="27"/>
      <c r="D72" s="27"/>
      <c r="E72" s="27"/>
      <c r="F72" s="27"/>
      <c r="G72" s="27"/>
      <c r="H72" s="27"/>
    </row>
    <row r="73" spans="1:15" s="28" customFormat="1" x14ac:dyDescent="0.2">
      <c r="A73" s="27"/>
      <c r="B73" s="56"/>
      <c r="C73" s="27"/>
      <c r="D73" s="27"/>
      <c r="E73" s="27"/>
      <c r="F73" s="27"/>
      <c r="G73" s="27"/>
      <c r="H73" s="27"/>
    </row>
    <row r="74" spans="1:15" s="28" customFormat="1" x14ac:dyDescent="0.2">
      <c r="A74" s="27"/>
      <c r="B74" s="56"/>
      <c r="C74" s="27"/>
      <c r="D74" s="27"/>
      <c r="E74" s="27"/>
      <c r="F74" s="27"/>
      <c r="G74" s="27"/>
      <c r="H74" s="27"/>
    </row>
    <row r="75" spans="1:15" s="28" customFormat="1" x14ac:dyDescent="0.2">
      <c r="A75" s="27"/>
      <c r="B75" s="56"/>
      <c r="C75" s="27"/>
      <c r="D75" s="27"/>
      <c r="E75" s="27"/>
      <c r="F75" s="27"/>
      <c r="G75" s="27"/>
      <c r="H75" s="27"/>
    </row>
    <row r="76" spans="1:15" s="28" customFormat="1" x14ac:dyDescent="0.2">
      <c r="A76" s="27"/>
      <c r="B76" s="56"/>
      <c r="C76" s="27"/>
      <c r="D76" s="27"/>
      <c r="E76" s="27"/>
      <c r="F76" s="27"/>
      <c r="G76" s="27"/>
      <c r="H76" s="27"/>
    </row>
    <row r="77" spans="1:15" s="28" customFormat="1" x14ac:dyDescent="0.2">
      <c r="A77" s="27"/>
      <c r="B77" s="56"/>
      <c r="C77" s="27"/>
      <c r="D77" s="27"/>
      <c r="E77" s="27"/>
      <c r="F77" s="27"/>
      <c r="G77" s="27"/>
      <c r="H77" s="27"/>
    </row>
    <row r="78" spans="1:15" s="28" customFormat="1" x14ac:dyDescent="0.2">
      <c r="A78" s="27"/>
      <c r="B78" s="56"/>
      <c r="C78" s="27"/>
      <c r="D78" s="27"/>
      <c r="E78" s="27"/>
      <c r="F78" s="27"/>
      <c r="G78" s="27"/>
      <c r="H78" s="27"/>
    </row>
    <row r="79" spans="1:15" x14ac:dyDescent="0.2">
      <c r="A79" s="27"/>
      <c r="B79" s="56"/>
      <c r="C79" s="27"/>
      <c r="D79" s="27"/>
      <c r="E79" s="27"/>
      <c r="F79" s="27"/>
      <c r="G79" s="27"/>
      <c r="H79" s="27"/>
      <c r="I79" s="28"/>
      <c r="J79" s="28"/>
    </row>
    <row r="80" spans="1:15" x14ac:dyDescent="0.2">
      <c r="A80" s="6"/>
      <c r="B80" s="7"/>
      <c r="C80" s="6"/>
      <c r="D80" s="6"/>
      <c r="E80" s="6"/>
      <c r="F80" s="6"/>
      <c r="G80" s="6"/>
      <c r="H80" s="6"/>
    </row>
  </sheetData>
  <mergeCells count="18">
    <mergeCell ref="A19:O19"/>
    <mergeCell ref="A32:O32"/>
    <mergeCell ref="G1:J1"/>
    <mergeCell ref="A6:A7"/>
    <mergeCell ref="B6:B7"/>
    <mergeCell ref="C6:C7"/>
    <mergeCell ref="A9:H9"/>
    <mergeCell ref="N1:O1"/>
    <mergeCell ref="A4:O4"/>
    <mergeCell ref="A3:O3"/>
    <mergeCell ref="A10:O10"/>
    <mergeCell ref="D6:O6"/>
    <mergeCell ref="A67:O67"/>
    <mergeCell ref="A45:O45"/>
    <mergeCell ref="A50:O50"/>
    <mergeCell ref="A52:O52"/>
    <mergeCell ref="A58:O58"/>
    <mergeCell ref="A63:O63"/>
  </mergeCells>
  <printOptions horizontalCentered="1"/>
  <pageMargins left="0.39370078740157483" right="0.32" top="0.19685039370078741" bottom="0.39370078740157483" header="0.19685039370078741" footer="0.19685039370078741"/>
  <pageSetup paperSize="9" scale="67" fitToHeight="0" orientation="landscape" r:id="rId1"/>
  <headerFooter alignWithMargins="0"/>
  <rowBreaks count="1" manualBreakCount="1">
    <brk id="3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61"/>
  <sheetViews>
    <sheetView view="pageBreakPreview" zoomScale="90" zoomScaleSheetLayoutView="90" workbookViewId="0">
      <selection activeCell="C17" sqref="C17"/>
    </sheetView>
  </sheetViews>
  <sheetFormatPr defaultRowHeight="12.75" x14ac:dyDescent="0.2"/>
  <cols>
    <col min="1" max="1" width="5.42578125" style="28" customWidth="1"/>
    <col min="2" max="2" width="85.140625" style="28" customWidth="1"/>
    <col min="3" max="3" width="21.140625" style="28" customWidth="1"/>
    <col min="4" max="4" width="11" style="28" customWidth="1"/>
    <col min="5" max="5" width="11.140625" style="28" customWidth="1"/>
    <col min="6" max="6" width="31" style="28" customWidth="1"/>
    <col min="7" max="7" width="38.5703125" style="28" customWidth="1"/>
    <col min="8" max="8" width="24.140625" style="28" customWidth="1"/>
    <col min="9" max="256" width="9.140625" style="2"/>
    <col min="257" max="257" width="5.42578125" style="2" customWidth="1"/>
    <col min="258" max="258" width="34.85546875" style="2" customWidth="1"/>
    <col min="259" max="259" width="21.5703125" style="2" customWidth="1"/>
    <col min="260" max="260" width="11" style="2" customWidth="1"/>
    <col min="261" max="261" width="11.140625" style="2" customWidth="1"/>
    <col min="262" max="262" width="31" style="2" customWidth="1"/>
    <col min="263" max="263" width="32.7109375" style="2" customWidth="1"/>
    <col min="264" max="264" width="26" style="2" customWidth="1"/>
    <col min="265" max="512" width="9.140625" style="2"/>
    <col min="513" max="513" width="5.42578125" style="2" customWidth="1"/>
    <col min="514" max="514" width="34.85546875" style="2" customWidth="1"/>
    <col min="515" max="515" width="21.5703125" style="2" customWidth="1"/>
    <col min="516" max="516" width="11" style="2" customWidth="1"/>
    <col min="517" max="517" width="11.140625" style="2" customWidth="1"/>
    <col min="518" max="518" width="31" style="2" customWidth="1"/>
    <col min="519" max="519" width="32.7109375" style="2" customWidth="1"/>
    <col min="520" max="520" width="26" style="2" customWidth="1"/>
    <col min="521" max="768" width="9.140625" style="2"/>
    <col min="769" max="769" width="5.42578125" style="2" customWidth="1"/>
    <col min="770" max="770" width="34.85546875" style="2" customWidth="1"/>
    <col min="771" max="771" width="21.5703125" style="2" customWidth="1"/>
    <col min="772" max="772" width="11" style="2" customWidth="1"/>
    <col min="773" max="773" width="11.140625" style="2" customWidth="1"/>
    <col min="774" max="774" width="31" style="2" customWidth="1"/>
    <col min="775" max="775" width="32.7109375" style="2" customWidth="1"/>
    <col min="776" max="776" width="26" style="2" customWidth="1"/>
    <col min="777" max="1024" width="9.140625" style="2"/>
    <col min="1025" max="1025" width="5.42578125" style="2" customWidth="1"/>
    <col min="1026" max="1026" width="34.85546875" style="2" customWidth="1"/>
    <col min="1027" max="1027" width="21.5703125" style="2" customWidth="1"/>
    <col min="1028" max="1028" width="11" style="2" customWidth="1"/>
    <col min="1029" max="1029" width="11.140625" style="2" customWidth="1"/>
    <col min="1030" max="1030" width="31" style="2" customWidth="1"/>
    <col min="1031" max="1031" width="32.7109375" style="2" customWidth="1"/>
    <col min="1032" max="1032" width="26" style="2" customWidth="1"/>
    <col min="1033" max="1280" width="9.140625" style="2"/>
    <col min="1281" max="1281" width="5.42578125" style="2" customWidth="1"/>
    <col min="1282" max="1282" width="34.85546875" style="2" customWidth="1"/>
    <col min="1283" max="1283" width="21.5703125" style="2" customWidth="1"/>
    <col min="1284" max="1284" width="11" style="2" customWidth="1"/>
    <col min="1285" max="1285" width="11.140625" style="2" customWidth="1"/>
    <col min="1286" max="1286" width="31" style="2" customWidth="1"/>
    <col min="1287" max="1287" width="32.7109375" style="2" customWidth="1"/>
    <col min="1288" max="1288" width="26" style="2" customWidth="1"/>
    <col min="1289" max="1536" width="9.140625" style="2"/>
    <col min="1537" max="1537" width="5.42578125" style="2" customWidth="1"/>
    <col min="1538" max="1538" width="34.85546875" style="2" customWidth="1"/>
    <col min="1539" max="1539" width="21.5703125" style="2" customWidth="1"/>
    <col min="1540" max="1540" width="11" style="2" customWidth="1"/>
    <col min="1541" max="1541" width="11.140625" style="2" customWidth="1"/>
    <col min="1542" max="1542" width="31" style="2" customWidth="1"/>
    <col min="1543" max="1543" width="32.7109375" style="2" customWidth="1"/>
    <col min="1544" max="1544" width="26" style="2" customWidth="1"/>
    <col min="1545" max="1792" width="9.140625" style="2"/>
    <col min="1793" max="1793" width="5.42578125" style="2" customWidth="1"/>
    <col min="1794" max="1794" width="34.85546875" style="2" customWidth="1"/>
    <col min="1795" max="1795" width="21.5703125" style="2" customWidth="1"/>
    <col min="1796" max="1796" width="11" style="2" customWidth="1"/>
    <col min="1797" max="1797" width="11.140625" style="2" customWidth="1"/>
    <col min="1798" max="1798" width="31" style="2" customWidth="1"/>
    <col min="1799" max="1799" width="32.7109375" style="2" customWidth="1"/>
    <col min="1800" max="1800" width="26" style="2" customWidth="1"/>
    <col min="1801" max="2048" width="9.140625" style="2"/>
    <col min="2049" max="2049" width="5.42578125" style="2" customWidth="1"/>
    <col min="2050" max="2050" width="34.85546875" style="2" customWidth="1"/>
    <col min="2051" max="2051" width="21.5703125" style="2" customWidth="1"/>
    <col min="2052" max="2052" width="11" style="2" customWidth="1"/>
    <col min="2053" max="2053" width="11.140625" style="2" customWidth="1"/>
    <col min="2054" max="2054" width="31" style="2" customWidth="1"/>
    <col min="2055" max="2055" width="32.7109375" style="2" customWidth="1"/>
    <col min="2056" max="2056" width="26" style="2" customWidth="1"/>
    <col min="2057" max="2304" width="9.140625" style="2"/>
    <col min="2305" max="2305" width="5.42578125" style="2" customWidth="1"/>
    <col min="2306" max="2306" width="34.85546875" style="2" customWidth="1"/>
    <col min="2307" max="2307" width="21.5703125" style="2" customWidth="1"/>
    <col min="2308" max="2308" width="11" style="2" customWidth="1"/>
    <col min="2309" max="2309" width="11.140625" style="2" customWidth="1"/>
    <col min="2310" max="2310" width="31" style="2" customWidth="1"/>
    <col min="2311" max="2311" width="32.7109375" style="2" customWidth="1"/>
    <col min="2312" max="2312" width="26" style="2" customWidth="1"/>
    <col min="2313" max="2560" width="9.140625" style="2"/>
    <col min="2561" max="2561" width="5.42578125" style="2" customWidth="1"/>
    <col min="2562" max="2562" width="34.85546875" style="2" customWidth="1"/>
    <col min="2563" max="2563" width="21.5703125" style="2" customWidth="1"/>
    <col min="2564" max="2564" width="11" style="2" customWidth="1"/>
    <col min="2565" max="2565" width="11.140625" style="2" customWidth="1"/>
    <col min="2566" max="2566" width="31" style="2" customWidth="1"/>
    <col min="2567" max="2567" width="32.7109375" style="2" customWidth="1"/>
    <col min="2568" max="2568" width="26" style="2" customWidth="1"/>
    <col min="2569" max="2816" width="9.140625" style="2"/>
    <col min="2817" max="2817" width="5.42578125" style="2" customWidth="1"/>
    <col min="2818" max="2818" width="34.85546875" style="2" customWidth="1"/>
    <col min="2819" max="2819" width="21.5703125" style="2" customWidth="1"/>
    <col min="2820" max="2820" width="11" style="2" customWidth="1"/>
    <col min="2821" max="2821" width="11.140625" style="2" customWidth="1"/>
    <col min="2822" max="2822" width="31" style="2" customWidth="1"/>
    <col min="2823" max="2823" width="32.7109375" style="2" customWidth="1"/>
    <col min="2824" max="2824" width="26" style="2" customWidth="1"/>
    <col min="2825" max="3072" width="9.140625" style="2"/>
    <col min="3073" max="3073" width="5.42578125" style="2" customWidth="1"/>
    <col min="3074" max="3074" width="34.85546875" style="2" customWidth="1"/>
    <col min="3075" max="3075" width="21.5703125" style="2" customWidth="1"/>
    <col min="3076" max="3076" width="11" style="2" customWidth="1"/>
    <col min="3077" max="3077" width="11.140625" style="2" customWidth="1"/>
    <col min="3078" max="3078" width="31" style="2" customWidth="1"/>
    <col min="3079" max="3079" width="32.7109375" style="2" customWidth="1"/>
    <col min="3080" max="3080" width="26" style="2" customWidth="1"/>
    <col min="3081" max="3328" width="9.140625" style="2"/>
    <col min="3329" max="3329" width="5.42578125" style="2" customWidth="1"/>
    <col min="3330" max="3330" width="34.85546875" style="2" customWidth="1"/>
    <col min="3331" max="3331" width="21.5703125" style="2" customWidth="1"/>
    <col min="3332" max="3332" width="11" style="2" customWidth="1"/>
    <col min="3333" max="3333" width="11.140625" style="2" customWidth="1"/>
    <col min="3334" max="3334" width="31" style="2" customWidth="1"/>
    <col min="3335" max="3335" width="32.7109375" style="2" customWidth="1"/>
    <col min="3336" max="3336" width="26" style="2" customWidth="1"/>
    <col min="3337" max="3584" width="9.140625" style="2"/>
    <col min="3585" max="3585" width="5.42578125" style="2" customWidth="1"/>
    <col min="3586" max="3586" width="34.85546875" style="2" customWidth="1"/>
    <col min="3587" max="3587" width="21.5703125" style="2" customWidth="1"/>
    <col min="3588" max="3588" width="11" style="2" customWidth="1"/>
    <col min="3589" max="3589" width="11.140625" style="2" customWidth="1"/>
    <col min="3590" max="3590" width="31" style="2" customWidth="1"/>
    <col min="3591" max="3591" width="32.7109375" style="2" customWidth="1"/>
    <col min="3592" max="3592" width="26" style="2" customWidth="1"/>
    <col min="3593" max="3840" width="9.140625" style="2"/>
    <col min="3841" max="3841" width="5.42578125" style="2" customWidth="1"/>
    <col min="3842" max="3842" width="34.85546875" style="2" customWidth="1"/>
    <col min="3843" max="3843" width="21.5703125" style="2" customWidth="1"/>
    <col min="3844" max="3844" width="11" style="2" customWidth="1"/>
    <col min="3845" max="3845" width="11.140625" style="2" customWidth="1"/>
    <col min="3846" max="3846" width="31" style="2" customWidth="1"/>
    <col min="3847" max="3847" width="32.7109375" style="2" customWidth="1"/>
    <col min="3848" max="3848" width="26" style="2" customWidth="1"/>
    <col min="3849" max="4096" width="9.140625" style="2"/>
    <col min="4097" max="4097" width="5.42578125" style="2" customWidth="1"/>
    <col min="4098" max="4098" width="34.85546875" style="2" customWidth="1"/>
    <col min="4099" max="4099" width="21.5703125" style="2" customWidth="1"/>
    <col min="4100" max="4100" width="11" style="2" customWidth="1"/>
    <col min="4101" max="4101" width="11.140625" style="2" customWidth="1"/>
    <col min="4102" max="4102" width="31" style="2" customWidth="1"/>
    <col min="4103" max="4103" width="32.7109375" style="2" customWidth="1"/>
    <col min="4104" max="4104" width="26" style="2" customWidth="1"/>
    <col min="4105" max="4352" width="9.140625" style="2"/>
    <col min="4353" max="4353" width="5.42578125" style="2" customWidth="1"/>
    <col min="4354" max="4354" width="34.85546875" style="2" customWidth="1"/>
    <col min="4355" max="4355" width="21.5703125" style="2" customWidth="1"/>
    <col min="4356" max="4356" width="11" style="2" customWidth="1"/>
    <col min="4357" max="4357" width="11.140625" style="2" customWidth="1"/>
    <col min="4358" max="4358" width="31" style="2" customWidth="1"/>
    <col min="4359" max="4359" width="32.7109375" style="2" customWidth="1"/>
    <col min="4360" max="4360" width="26" style="2" customWidth="1"/>
    <col min="4361" max="4608" width="9.140625" style="2"/>
    <col min="4609" max="4609" width="5.42578125" style="2" customWidth="1"/>
    <col min="4610" max="4610" width="34.85546875" style="2" customWidth="1"/>
    <col min="4611" max="4611" width="21.5703125" style="2" customWidth="1"/>
    <col min="4612" max="4612" width="11" style="2" customWidth="1"/>
    <col min="4613" max="4613" width="11.140625" style="2" customWidth="1"/>
    <col min="4614" max="4614" width="31" style="2" customWidth="1"/>
    <col min="4615" max="4615" width="32.7109375" style="2" customWidth="1"/>
    <col min="4616" max="4616" width="26" style="2" customWidth="1"/>
    <col min="4617" max="4864" width="9.140625" style="2"/>
    <col min="4865" max="4865" width="5.42578125" style="2" customWidth="1"/>
    <col min="4866" max="4866" width="34.85546875" style="2" customWidth="1"/>
    <col min="4867" max="4867" width="21.5703125" style="2" customWidth="1"/>
    <col min="4868" max="4868" width="11" style="2" customWidth="1"/>
    <col min="4869" max="4869" width="11.140625" style="2" customWidth="1"/>
    <col min="4870" max="4870" width="31" style="2" customWidth="1"/>
    <col min="4871" max="4871" width="32.7109375" style="2" customWidth="1"/>
    <col min="4872" max="4872" width="26" style="2" customWidth="1"/>
    <col min="4873" max="5120" width="9.140625" style="2"/>
    <col min="5121" max="5121" width="5.42578125" style="2" customWidth="1"/>
    <col min="5122" max="5122" width="34.85546875" style="2" customWidth="1"/>
    <col min="5123" max="5123" width="21.5703125" style="2" customWidth="1"/>
    <col min="5124" max="5124" width="11" style="2" customWidth="1"/>
    <col min="5125" max="5125" width="11.140625" style="2" customWidth="1"/>
    <col min="5126" max="5126" width="31" style="2" customWidth="1"/>
    <col min="5127" max="5127" width="32.7109375" style="2" customWidth="1"/>
    <col min="5128" max="5128" width="26" style="2" customWidth="1"/>
    <col min="5129" max="5376" width="9.140625" style="2"/>
    <col min="5377" max="5377" width="5.42578125" style="2" customWidth="1"/>
    <col min="5378" max="5378" width="34.85546875" style="2" customWidth="1"/>
    <col min="5379" max="5379" width="21.5703125" style="2" customWidth="1"/>
    <col min="5380" max="5380" width="11" style="2" customWidth="1"/>
    <col min="5381" max="5381" width="11.140625" style="2" customWidth="1"/>
    <col min="5382" max="5382" width="31" style="2" customWidth="1"/>
    <col min="5383" max="5383" width="32.7109375" style="2" customWidth="1"/>
    <col min="5384" max="5384" width="26" style="2" customWidth="1"/>
    <col min="5385" max="5632" width="9.140625" style="2"/>
    <col min="5633" max="5633" width="5.42578125" style="2" customWidth="1"/>
    <col min="5634" max="5634" width="34.85546875" style="2" customWidth="1"/>
    <col min="5635" max="5635" width="21.5703125" style="2" customWidth="1"/>
    <col min="5636" max="5636" width="11" style="2" customWidth="1"/>
    <col min="5637" max="5637" width="11.140625" style="2" customWidth="1"/>
    <col min="5638" max="5638" width="31" style="2" customWidth="1"/>
    <col min="5639" max="5639" width="32.7109375" style="2" customWidth="1"/>
    <col min="5640" max="5640" width="26" style="2" customWidth="1"/>
    <col min="5641" max="5888" width="9.140625" style="2"/>
    <col min="5889" max="5889" width="5.42578125" style="2" customWidth="1"/>
    <col min="5890" max="5890" width="34.85546875" style="2" customWidth="1"/>
    <col min="5891" max="5891" width="21.5703125" style="2" customWidth="1"/>
    <col min="5892" max="5892" width="11" style="2" customWidth="1"/>
    <col min="5893" max="5893" width="11.140625" style="2" customWidth="1"/>
    <col min="5894" max="5894" width="31" style="2" customWidth="1"/>
    <col min="5895" max="5895" width="32.7109375" style="2" customWidth="1"/>
    <col min="5896" max="5896" width="26" style="2" customWidth="1"/>
    <col min="5897" max="6144" width="9.140625" style="2"/>
    <col min="6145" max="6145" width="5.42578125" style="2" customWidth="1"/>
    <col min="6146" max="6146" width="34.85546875" style="2" customWidth="1"/>
    <col min="6147" max="6147" width="21.5703125" style="2" customWidth="1"/>
    <col min="6148" max="6148" width="11" style="2" customWidth="1"/>
    <col min="6149" max="6149" width="11.140625" style="2" customWidth="1"/>
    <col min="6150" max="6150" width="31" style="2" customWidth="1"/>
    <col min="6151" max="6151" width="32.7109375" style="2" customWidth="1"/>
    <col min="6152" max="6152" width="26" style="2" customWidth="1"/>
    <col min="6153" max="6400" width="9.140625" style="2"/>
    <col min="6401" max="6401" width="5.42578125" style="2" customWidth="1"/>
    <col min="6402" max="6402" width="34.85546875" style="2" customWidth="1"/>
    <col min="6403" max="6403" width="21.5703125" style="2" customWidth="1"/>
    <col min="6404" max="6404" width="11" style="2" customWidth="1"/>
    <col min="6405" max="6405" width="11.140625" style="2" customWidth="1"/>
    <col min="6406" max="6406" width="31" style="2" customWidth="1"/>
    <col min="6407" max="6407" width="32.7109375" style="2" customWidth="1"/>
    <col min="6408" max="6408" width="26" style="2" customWidth="1"/>
    <col min="6409" max="6656" width="9.140625" style="2"/>
    <col min="6657" max="6657" width="5.42578125" style="2" customWidth="1"/>
    <col min="6658" max="6658" width="34.85546875" style="2" customWidth="1"/>
    <col min="6659" max="6659" width="21.5703125" style="2" customWidth="1"/>
    <col min="6660" max="6660" width="11" style="2" customWidth="1"/>
    <col min="6661" max="6661" width="11.140625" style="2" customWidth="1"/>
    <col min="6662" max="6662" width="31" style="2" customWidth="1"/>
    <col min="6663" max="6663" width="32.7109375" style="2" customWidth="1"/>
    <col min="6664" max="6664" width="26" style="2" customWidth="1"/>
    <col min="6665" max="6912" width="9.140625" style="2"/>
    <col min="6913" max="6913" width="5.42578125" style="2" customWidth="1"/>
    <col min="6914" max="6914" width="34.85546875" style="2" customWidth="1"/>
    <col min="6915" max="6915" width="21.5703125" style="2" customWidth="1"/>
    <col min="6916" max="6916" width="11" style="2" customWidth="1"/>
    <col min="6917" max="6917" width="11.140625" style="2" customWidth="1"/>
    <col min="6918" max="6918" width="31" style="2" customWidth="1"/>
    <col min="6919" max="6919" width="32.7109375" style="2" customWidth="1"/>
    <col min="6920" max="6920" width="26" style="2" customWidth="1"/>
    <col min="6921" max="7168" width="9.140625" style="2"/>
    <col min="7169" max="7169" width="5.42578125" style="2" customWidth="1"/>
    <col min="7170" max="7170" width="34.85546875" style="2" customWidth="1"/>
    <col min="7171" max="7171" width="21.5703125" style="2" customWidth="1"/>
    <col min="7172" max="7172" width="11" style="2" customWidth="1"/>
    <col min="7173" max="7173" width="11.140625" style="2" customWidth="1"/>
    <col min="7174" max="7174" width="31" style="2" customWidth="1"/>
    <col min="7175" max="7175" width="32.7109375" style="2" customWidth="1"/>
    <col min="7176" max="7176" width="26" style="2" customWidth="1"/>
    <col min="7177" max="7424" width="9.140625" style="2"/>
    <col min="7425" max="7425" width="5.42578125" style="2" customWidth="1"/>
    <col min="7426" max="7426" width="34.85546875" style="2" customWidth="1"/>
    <col min="7427" max="7427" width="21.5703125" style="2" customWidth="1"/>
    <col min="7428" max="7428" width="11" style="2" customWidth="1"/>
    <col min="7429" max="7429" width="11.140625" style="2" customWidth="1"/>
    <col min="7430" max="7430" width="31" style="2" customWidth="1"/>
    <col min="7431" max="7431" width="32.7109375" style="2" customWidth="1"/>
    <col min="7432" max="7432" width="26" style="2" customWidth="1"/>
    <col min="7433" max="7680" width="9.140625" style="2"/>
    <col min="7681" max="7681" width="5.42578125" style="2" customWidth="1"/>
    <col min="7682" max="7682" width="34.85546875" style="2" customWidth="1"/>
    <col min="7683" max="7683" width="21.5703125" style="2" customWidth="1"/>
    <col min="7684" max="7684" width="11" style="2" customWidth="1"/>
    <col min="7685" max="7685" width="11.140625" style="2" customWidth="1"/>
    <col min="7686" max="7686" width="31" style="2" customWidth="1"/>
    <col min="7687" max="7687" width="32.7109375" style="2" customWidth="1"/>
    <col min="7688" max="7688" width="26" style="2" customWidth="1"/>
    <col min="7689" max="7936" width="9.140625" style="2"/>
    <col min="7937" max="7937" width="5.42578125" style="2" customWidth="1"/>
    <col min="7938" max="7938" width="34.85546875" style="2" customWidth="1"/>
    <col min="7939" max="7939" width="21.5703125" style="2" customWidth="1"/>
    <col min="7940" max="7940" width="11" style="2" customWidth="1"/>
    <col min="7941" max="7941" width="11.140625" style="2" customWidth="1"/>
    <col min="7942" max="7942" width="31" style="2" customWidth="1"/>
    <col min="7943" max="7943" width="32.7109375" style="2" customWidth="1"/>
    <col min="7944" max="7944" width="26" style="2" customWidth="1"/>
    <col min="7945" max="8192" width="9.140625" style="2"/>
    <col min="8193" max="8193" width="5.42578125" style="2" customWidth="1"/>
    <col min="8194" max="8194" width="34.85546875" style="2" customWidth="1"/>
    <col min="8195" max="8195" width="21.5703125" style="2" customWidth="1"/>
    <col min="8196" max="8196" width="11" style="2" customWidth="1"/>
    <col min="8197" max="8197" width="11.140625" style="2" customWidth="1"/>
    <col min="8198" max="8198" width="31" style="2" customWidth="1"/>
    <col min="8199" max="8199" width="32.7109375" style="2" customWidth="1"/>
    <col min="8200" max="8200" width="26" style="2" customWidth="1"/>
    <col min="8201" max="8448" width="9.140625" style="2"/>
    <col min="8449" max="8449" width="5.42578125" style="2" customWidth="1"/>
    <col min="8450" max="8450" width="34.85546875" style="2" customWidth="1"/>
    <col min="8451" max="8451" width="21.5703125" style="2" customWidth="1"/>
    <col min="8452" max="8452" width="11" style="2" customWidth="1"/>
    <col min="8453" max="8453" width="11.140625" style="2" customWidth="1"/>
    <col min="8454" max="8454" width="31" style="2" customWidth="1"/>
    <col min="8455" max="8455" width="32.7109375" style="2" customWidth="1"/>
    <col min="8456" max="8456" width="26" style="2" customWidth="1"/>
    <col min="8457" max="8704" width="9.140625" style="2"/>
    <col min="8705" max="8705" width="5.42578125" style="2" customWidth="1"/>
    <col min="8706" max="8706" width="34.85546875" style="2" customWidth="1"/>
    <col min="8707" max="8707" width="21.5703125" style="2" customWidth="1"/>
    <col min="8708" max="8708" width="11" style="2" customWidth="1"/>
    <col min="8709" max="8709" width="11.140625" style="2" customWidth="1"/>
    <col min="8710" max="8710" width="31" style="2" customWidth="1"/>
    <col min="8711" max="8711" width="32.7109375" style="2" customWidth="1"/>
    <col min="8712" max="8712" width="26" style="2" customWidth="1"/>
    <col min="8713" max="8960" width="9.140625" style="2"/>
    <col min="8961" max="8961" width="5.42578125" style="2" customWidth="1"/>
    <col min="8962" max="8962" width="34.85546875" style="2" customWidth="1"/>
    <col min="8963" max="8963" width="21.5703125" style="2" customWidth="1"/>
    <col min="8964" max="8964" width="11" style="2" customWidth="1"/>
    <col min="8965" max="8965" width="11.140625" style="2" customWidth="1"/>
    <col min="8966" max="8966" width="31" style="2" customWidth="1"/>
    <col min="8967" max="8967" width="32.7109375" style="2" customWidth="1"/>
    <col min="8968" max="8968" width="26" style="2" customWidth="1"/>
    <col min="8969" max="9216" width="9.140625" style="2"/>
    <col min="9217" max="9217" width="5.42578125" style="2" customWidth="1"/>
    <col min="9218" max="9218" width="34.85546875" style="2" customWidth="1"/>
    <col min="9219" max="9219" width="21.5703125" style="2" customWidth="1"/>
    <col min="9220" max="9220" width="11" style="2" customWidth="1"/>
    <col min="9221" max="9221" width="11.140625" style="2" customWidth="1"/>
    <col min="9222" max="9222" width="31" style="2" customWidth="1"/>
    <col min="9223" max="9223" width="32.7109375" style="2" customWidth="1"/>
    <col min="9224" max="9224" width="26" style="2" customWidth="1"/>
    <col min="9225" max="9472" width="9.140625" style="2"/>
    <col min="9473" max="9473" width="5.42578125" style="2" customWidth="1"/>
    <col min="9474" max="9474" width="34.85546875" style="2" customWidth="1"/>
    <col min="9475" max="9475" width="21.5703125" style="2" customWidth="1"/>
    <col min="9476" max="9476" width="11" style="2" customWidth="1"/>
    <col min="9477" max="9477" width="11.140625" style="2" customWidth="1"/>
    <col min="9478" max="9478" width="31" style="2" customWidth="1"/>
    <col min="9479" max="9479" width="32.7109375" style="2" customWidth="1"/>
    <col min="9480" max="9480" width="26" style="2" customWidth="1"/>
    <col min="9481" max="9728" width="9.140625" style="2"/>
    <col min="9729" max="9729" width="5.42578125" style="2" customWidth="1"/>
    <col min="9730" max="9730" width="34.85546875" style="2" customWidth="1"/>
    <col min="9731" max="9731" width="21.5703125" style="2" customWidth="1"/>
    <col min="9732" max="9732" width="11" style="2" customWidth="1"/>
    <col min="9733" max="9733" width="11.140625" style="2" customWidth="1"/>
    <col min="9734" max="9734" width="31" style="2" customWidth="1"/>
    <col min="9735" max="9735" width="32.7109375" style="2" customWidth="1"/>
    <col min="9736" max="9736" width="26" style="2" customWidth="1"/>
    <col min="9737" max="9984" width="9.140625" style="2"/>
    <col min="9985" max="9985" width="5.42578125" style="2" customWidth="1"/>
    <col min="9986" max="9986" width="34.85546875" style="2" customWidth="1"/>
    <col min="9987" max="9987" width="21.5703125" style="2" customWidth="1"/>
    <col min="9988" max="9988" width="11" style="2" customWidth="1"/>
    <col min="9989" max="9989" width="11.140625" style="2" customWidth="1"/>
    <col min="9990" max="9990" width="31" style="2" customWidth="1"/>
    <col min="9991" max="9991" width="32.7109375" style="2" customWidth="1"/>
    <col min="9992" max="9992" width="26" style="2" customWidth="1"/>
    <col min="9993" max="10240" width="9.140625" style="2"/>
    <col min="10241" max="10241" width="5.42578125" style="2" customWidth="1"/>
    <col min="10242" max="10242" width="34.85546875" style="2" customWidth="1"/>
    <col min="10243" max="10243" width="21.5703125" style="2" customWidth="1"/>
    <col min="10244" max="10244" width="11" style="2" customWidth="1"/>
    <col min="10245" max="10245" width="11.140625" style="2" customWidth="1"/>
    <col min="10246" max="10246" width="31" style="2" customWidth="1"/>
    <col min="10247" max="10247" width="32.7109375" style="2" customWidth="1"/>
    <col min="10248" max="10248" width="26" style="2" customWidth="1"/>
    <col min="10249" max="10496" width="9.140625" style="2"/>
    <col min="10497" max="10497" width="5.42578125" style="2" customWidth="1"/>
    <col min="10498" max="10498" width="34.85546875" style="2" customWidth="1"/>
    <col min="10499" max="10499" width="21.5703125" style="2" customWidth="1"/>
    <col min="10500" max="10500" width="11" style="2" customWidth="1"/>
    <col min="10501" max="10501" width="11.140625" style="2" customWidth="1"/>
    <col min="10502" max="10502" width="31" style="2" customWidth="1"/>
    <col min="10503" max="10503" width="32.7109375" style="2" customWidth="1"/>
    <col min="10504" max="10504" width="26" style="2" customWidth="1"/>
    <col min="10505" max="10752" width="9.140625" style="2"/>
    <col min="10753" max="10753" width="5.42578125" style="2" customWidth="1"/>
    <col min="10754" max="10754" width="34.85546875" style="2" customWidth="1"/>
    <col min="10755" max="10755" width="21.5703125" style="2" customWidth="1"/>
    <col min="10756" max="10756" width="11" style="2" customWidth="1"/>
    <col min="10757" max="10757" width="11.140625" style="2" customWidth="1"/>
    <col min="10758" max="10758" width="31" style="2" customWidth="1"/>
    <col min="10759" max="10759" width="32.7109375" style="2" customWidth="1"/>
    <col min="10760" max="10760" width="26" style="2" customWidth="1"/>
    <col min="10761" max="11008" width="9.140625" style="2"/>
    <col min="11009" max="11009" width="5.42578125" style="2" customWidth="1"/>
    <col min="11010" max="11010" width="34.85546875" style="2" customWidth="1"/>
    <col min="11011" max="11011" width="21.5703125" style="2" customWidth="1"/>
    <col min="11012" max="11012" width="11" style="2" customWidth="1"/>
    <col min="11013" max="11013" width="11.140625" style="2" customWidth="1"/>
    <col min="11014" max="11014" width="31" style="2" customWidth="1"/>
    <col min="11015" max="11015" width="32.7109375" style="2" customWidth="1"/>
    <col min="11016" max="11016" width="26" style="2" customWidth="1"/>
    <col min="11017" max="11264" width="9.140625" style="2"/>
    <col min="11265" max="11265" width="5.42578125" style="2" customWidth="1"/>
    <col min="11266" max="11266" width="34.85546875" style="2" customWidth="1"/>
    <col min="11267" max="11267" width="21.5703125" style="2" customWidth="1"/>
    <col min="11268" max="11268" width="11" style="2" customWidth="1"/>
    <col min="11269" max="11269" width="11.140625" style="2" customWidth="1"/>
    <col min="11270" max="11270" width="31" style="2" customWidth="1"/>
    <col min="11271" max="11271" width="32.7109375" style="2" customWidth="1"/>
    <col min="11272" max="11272" width="26" style="2" customWidth="1"/>
    <col min="11273" max="11520" width="9.140625" style="2"/>
    <col min="11521" max="11521" width="5.42578125" style="2" customWidth="1"/>
    <col min="11522" max="11522" width="34.85546875" style="2" customWidth="1"/>
    <col min="11523" max="11523" width="21.5703125" style="2" customWidth="1"/>
    <col min="11524" max="11524" width="11" style="2" customWidth="1"/>
    <col min="11525" max="11525" width="11.140625" style="2" customWidth="1"/>
    <col min="11526" max="11526" width="31" style="2" customWidth="1"/>
    <col min="11527" max="11527" width="32.7109375" style="2" customWidth="1"/>
    <col min="11528" max="11528" width="26" style="2" customWidth="1"/>
    <col min="11529" max="11776" width="9.140625" style="2"/>
    <col min="11777" max="11777" width="5.42578125" style="2" customWidth="1"/>
    <col min="11778" max="11778" width="34.85546875" style="2" customWidth="1"/>
    <col min="11779" max="11779" width="21.5703125" style="2" customWidth="1"/>
    <col min="11780" max="11780" width="11" style="2" customWidth="1"/>
    <col min="11781" max="11781" width="11.140625" style="2" customWidth="1"/>
    <col min="11782" max="11782" width="31" style="2" customWidth="1"/>
    <col min="11783" max="11783" width="32.7109375" style="2" customWidth="1"/>
    <col min="11784" max="11784" width="26" style="2" customWidth="1"/>
    <col min="11785" max="12032" width="9.140625" style="2"/>
    <col min="12033" max="12033" width="5.42578125" style="2" customWidth="1"/>
    <col min="12034" max="12034" width="34.85546875" style="2" customWidth="1"/>
    <col min="12035" max="12035" width="21.5703125" style="2" customWidth="1"/>
    <col min="12036" max="12036" width="11" style="2" customWidth="1"/>
    <col min="12037" max="12037" width="11.140625" style="2" customWidth="1"/>
    <col min="12038" max="12038" width="31" style="2" customWidth="1"/>
    <col min="12039" max="12039" width="32.7109375" style="2" customWidth="1"/>
    <col min="12040" max="12040" width="26" style="2" customWidth="1"/>
    <col min="12041" max="12288" width="9.140625" style="2"/>
    <col min="12289" max="12289" width="5.42578125" style="2" customWidth="1"/>
    <col min="12290" max="12290" width="34.85546875" style="2" customWidth="1"/>
    <col min="12291" max="12291" width="21.5703125" style="2" customWidth="1"/>
    <col min="12292" max="12292" width="11" style="2" customWidth="1"/>
    <col min="12293" max="12293" width="11.140625" style="2" customWidth="1"/>
    <col min="12294" max="12294" width="31" style="2" customWidth="1"/>
    <col min="12295" max="12295" width="32.7109375" style="2" customWidth="1"/>
    <col min="12296" max="12296" width="26" style="2" customWidth="1"/>
    <col min="12297" max="12544" width="9.140625" style="2"/>
    <col min="12545" max="12545" width="5.42578125" style="2" customWidth="1"/>
    <col min="12546" max="12546" width="34.85546875" style="2" customWidth="1"/>
    <col min="12547" max="12547" width="21.5703125" style="2" customWidth="1"/>
    <col min="12548" max="12548" width="11" style="2" customWidth="1"/>
    <col min="12549" max="12549" width="11.140625" style="2" customWidth="1"/>
    <col min="12550" max="12550" width="31" style="2" customWidth="1"/>
    <col min="12551" max="12551" width="32.7109375" style="2" customWidth="1"/>
    <col min="12552" max="12552" width="26" style="2" customWidth="1"/>
    <col min="12553" max="12800" width="9.140625" style="2"/>
    <col min="12801" max="12801" width="5.42578125" style="2" customWidth="1"/>
    <col min="12802" max="12802" width="34.85546875" style="2" customWidth="1"/>
    <col min="12803" max="12803" width="21.5703125" style="2" customWidth="1"/>
    <col min="12804" max="12804" width="11" style="2" customWidth="1"/>
    <col min="12805" max="12805" width="11.140625" style="2" customWidth="1"/>
    <col min="12806" max="12806" width="31" style="2" customWidth="1"/>
    <col min="12807" max="12807" width="32.7109375" style="2" customWidth="1"/>
    <col min="12808" max="12808" width="26" style="2" customWidth="1"/>
    <col min="12809" max="13056" width="9.140625" style="2"/>
    <col min="13057" max="13057" width="5.42578125" style="2" customWidth="1"/>
    <col min="13058" max="13058" width="34.85546875" style="2" customWidth="1"/>
    <col min="13059" max="13059" width="21.5703125" style="2" customWidth="1"/>
    <col min="13060" max="13060" width="11" style="2" customWidth="1"/>
    <col min="13061" max="13061" width="11.140625" style="2" customWidth="1"/>
    <col min="13062" max="13062" width="31" style="2" customWidth="1"/>
    <col min="13063" max="13063" width="32.7109375" style="2" customWidth="1"/>
    <col min="13064" max="13064" width="26" style="2" customWidth="1"/>
    <col min="13065" max="13312" width="9.140625" style="2"/>
    <col min="13313" max="13313" width="5.42578125" style="2" customWidth="1"/>
    <col min="13314" max="13314" width="34.85546875" style="2" customWidth="1"/>
    <col min="13315" max="13315" width="21.5703125" style="2" customWidth="1"/>
    <col min="13316" max="13316" width="11" style="2" customWidth="1"/>
    <col min="13317" max="13317" width="11.140625" style="2" customWidth="1"/>
    <col min="13318" max="13318" width="31" style="2" customWidth="1"/>
    <col min="13319" max="13319" width="32.7109375" style="2" customWidth="1"/>
    <col min="13320" max="13320" width="26" style="2" customWidth="1"/>
    <col min="13321" max="13568" width="9.140625" style="2"/>
    <col min="13569" max="13569" width="5.42578125" style="2" customWidth="1"/>
    <col min="13570" max="13570" width="34.85546875" style="2" customWidth="1"/>
    <col min="13571" max="13571" width="21.5703125" style="2" customWidth="1"/>
    <col min="13572" max="13572" width="11" style="2" customWidth="1"/>
    <col min="13573" max="13573" width="11.140625" style="2" customWidth="1"/>
    <col min="13574" max="13574" width="31" style="2" customWidth="1"/>
    <col min="13575" max="13575" width="32.7109375" style="2" customWidth="1"/>
    <col min="13576" max="13576" width="26" style="2" customWidth="1"/>
    <col min="13577" max="13824" width="9.140625" style="2"/>
    <col min="13825" max="13825" width="5.42578125" style="2" customWidth="1"/>
    <col min="13826" max="13826" width="34.85546875" style="2" customWidth="1"/>
    <col min="13827" max="13827" width="21.5703125" style="2" customWidth="1"/>
    <col min="13828" max="13828" width="11" style="2" customWidth="1"/>
    <col min="13829" max="13829" width="11.140625" style="2" customWidth="1"/>
    <col min="13830" max="13830" width="31" style="2" customWidth="1"/>
    <col min="13831" max="13831" width="32.7109375" style="2" customWidth="1"/>
    <col min="13832" max="13832" width="26" style="2" customWidth="1"/>
    <col min="13833" max="14080" width="9.140625" style="2"/>
    <col min="14081" max="14081" width="5.42578125" style="2" customWidth="1"/>
    <col min="14082" max="14082" width="34.85546875" style="2" customWidth="1"/>
    <col min="14083" max="14083" width="21.5703125" style="2" customWidth="1"/>
    <col min="14084" max="14084" width="11" style="2" customWidth="1"/>
    <col min="14085" max="14085" width="11.140625" style="2" customWidth="1"/>
    <col min="14086" max="14086" width="31" style="2" customWidth="1"/>
    <col min="14087" max="14087" width="32.7109375" style="2" customWidth="1"/>
    <col min="14088" max="14088" width="26" style="2" customWidth="1"/>
    <col min="14089" max="14336" width="9.140625" style="2"/>
    <col min="14337" max="14337" width="5.42578125" style="2" customWidth="1"/>
    <col min="14338" max="14338" width="34.85546875" style="2" customWidth="1"/>
    <col min="14339" max="14339" width="21.5703125" style="2" customWidth="1"/>
    <col min="14340" max="14340" width="11" style="2" customWidth="1"/>
    <col min="14341" max="14341" width="11.140625" style="2" customWidth="1"/>
    <col min="14342" max="14342" width="31" style="2" customWidth="1"/>
    <col min="14343" max="14343" width="32.7109375" style="2" customWidth="1"/>
    <col min="14344" max="14344" width="26" style="2" customWidth="1"/>
    <col min="14345" max="14592" width="9.140625" style="2"/>
    <col min="14593" max="14593" width="5.42578125" style="2" customWidth="1"/>
    <col min="14594" max="14594" width="34.85546875" style="2" customWidth="1"/>
    <col min="14595" max="14595" width="21.5703125" style="2" customWidth="1"/>
    <col min="14596" max="14596" width="11" style="2" customWidth="1"/>
    <col min="14597" max="14597" width="11.140625" style="2" customWidth="1"/>
    <col min="14598" max="14598" width="31" style="2" customWidth="1"/>
    <col min="14599" max="14599" width="32.7109375" style="2" customWidth="1"/>
    <col min="14600" max="14600" width="26" style="2" customWidth="1"/>
    <col min="14601" max="14848" width="9.140625" style="2"/>
    <col min="14849" max="14849" width="5.42578125" style="2" customWidth="1"/>
    <col min="14850" max="14850" width="34.85546875" style="2" customWidth="1"/>
    <col min="14851" max="14851" width="21.5703125" style="2" customWidth="1"/>
    <col min="14852" max="14852" width="11" style="2" customWidth="1"/>
    <col min="14853" max="14853" width="11.140625" style="2" customWidth="1"/>
    <col min="14854" max="14854" width="31" style="2" customWidth="1"/>
    <col min="14855" max="14855" width="32.7109375" style="2" customWidth="1"/>
    <col min="14856" max="14856" width="26" style="2" customWidth="1"/>
    <col min="14857" max="15104" width="9.140625" style="2"/>
    <col min="15105" max="15105" width="5.42578125" style="2" customWidth="1"/>
    <col min="15106" max="15106" width="34.85546875" style="2" customWidth="1"/>
    <col min="15107" max="15107" width="21.5703125" style="2" customWidth="1"/>
    <col min="15108" max="15108" width="11" style="2" customWidth="1"/>
    <col min="15109" max="15109" width="11.140625" style="2" customWidth="1"/>
    <col min="15110" max="15110" width="31" style="2" customWidth="1"/>
    <col min="15111" max="15111" width="32.7109375" style="2" customWidth="1"/>
    <col min="15112" max="15112" width="26" style="2" customWidth="1"/>
    <col min="15113" max="15360" width="9.140625" style="2"/>
    <col min="15361" max="15361" width="5.42578125" style="2" customWidth="1"/>
    <col min="15362" max="15362" width="34.85546875" style="2" customWidth="1"/>
    <col min="15363" max="15363" width="21.5703125" style="2" customWidth="1"/>
    <col min="15364" max="15364" width="11" style="2" customWidth="1"/>
    <col min="15365" max="15365" width="11.140625" style="2" customWidth="1"/>
    <col min="15366" max="15366" width="31" style="2" customWidth="1"/>
    <col min="15367" max="15367" width="32.7109375" style="2" customWidth="1"/>
    <col min="15368" max="15368" width="26" style="2" customWidth="1"/>
    <col min="15369" max="15616" width="9.140625" style="2"/>
    <col min="15617" max="15617" width="5.42578125" style="2" customWidth="1"/>
    <col min="15618" max="15618" width="34.85546875" style="2" customWidth="1"/>
    <col min="15619" max="15619" width="21.5703125" style="2" customWidth="1"/>
    <col min="15620" max="15620" width="11" style="2" customWidth="1"/>
    <col min="15621" max="15621" width="11.140625" style="2" customWidth="1"/>
    <col min="15622" max="15622" width="31" style="2" customWidth="1"/>
    <col min="15623" max="15623" width="32.7109375" style="2" customWidth="1"/>
    <col min="15624" max="15624" width="26" style="2" customWidth="1"/>
    <col min="15625" max="15872" width="9.140625" style="2"/>
    <col min="15873" max="15873" width="5.42578125" style="2" customWidth="1"/>
    <col min="15874" max="15874" width="34.85546875" style="2" customWidth="1"/>
    <col min="15875" max="15875" width="21.5703125" style="2" customWidth="1"/>
    <col min="15876" max="15876" width="11" style="2" customWidth="1"/>
    <col min="15877" max="15877" width="11.140625" style="2" customWidth="1"/>
    <col min="15878" max="15878" width="31" style="2" customWidth="1"/>
    <col min="15879" max="15879" width="32.7109375" style="2" customWidth="1"/>
    <col min="15880" max="15880" width="26" style="2" customWidth="1"/>
    <col min="15881" max="16128" width="9.140625" style="2"/>
    <col min="16129" max="16129" width="5.42578125" style="2" customWidth="1"/>
    <col min="16130" max="16130" width="34.85546875" style="2" customWidth="1"/>
    <col min="16131" max="16131" width="21.5703125" style="2" customWidth="1"/>
    <col min="16132" max="16132" width="11" style="2" customWidth="1"/>
    <col min="16133" max="16133" width="11.140625" style="2" customWidth="1"/>
    <col min="16134" max="16134" width="31" style="2" customWidth="1"/>
    <col min="16135" max="16135" width="32.7109375" style="2" customWidth="1"/>
    <col min="16136" max="16136" width="26" style="2" customWidth="1"/>
    <col min="16137" max="16384" width="9.140625" style="2"/>
  </cols>
  <sheetData>
    <row r="1" spans="1:9" s="1" customFormat="1" ht="18.75" x14ac:dyDescent="0.25">
      <c r="A1" s="14"/>
      <c r="B1" s="14"/>
      <c r="C1" s="14"/>
      <c r="D1" s="14"/>
      <c r="E1" s="14"/>
      <c r="F1" s="14"/>
      <c r="H1" s="58" t="s">
        <v>362</v>
      </c>
    </row>
    <row r="2" spans="1:9" s="1" customFormat="1" ht="18.75" x14ac:dyDescent="0.25">
      <c r="A2" s="14"/>
      <c r="B2" s="14"/>
      <c r="C2" s="14"/>
      <c r="D2" s="14"/>
      <c r="E2" s="14"/>
      <c r="F2" s="14"/>
      <c r="H2" s="58" t="s">
        <v>211</v>
      </c>
    </row>
    <row r="3" spans="1:9" s="1" customFormat="1" ht="15" x14ac:dyDescent="0.25">
      <c r="A3" s="14"/>
      <c r="B3" s="14"/>
      <c r="C3" s="14"/>
      <c r="D3" s="14"/>
      <c r="E3" s="14"/>
      <c r="F3" s="14"/>
      <c r="G3" s="159"/>
      <c r="H3" s="159"/>
    </row>
    <row r="4" spans="1:9" s="1" customFormat="1" ht="15" x14ac:dyDescent="0.25">
      <c r="A4" s="14"/>
      <c r="B4" s="14"/>
      <c r="C4" s="14"/>
      <c r="D4" s="14"/>
      <c r="E4" s="14"/>
      <c r="F4" s="14"/>
      <c r="G4" s="159"/>
      <c r="H4" s="159"/>
    </row>
    <row r="5" spans="1:9" s="1" customFormat="1" ht="15" x14ac:dyDescent="0.25">
      <c r="A5" s="14"/>
      <c r="B5" s="14"/>
      <c r="C5" s="14"/>
      <c r="D5" s="14"/>
      <c r="E5" s="14"/>
      <c r="F5" s="14"/>
      <c r="G5" s="159"/>
      <c r="H5" s="159"/>
    </row>
    <row r="6" spans="1:9" s="1" customFormat="1" ht="9" customHeight="1" x14ac:dyDescent="0.25">
      <c r="A6" s="14"/>
      <c r="B6" s="14"/>
      <c r="C6" s="14"/>
      <c r="D6" s="14"/>
      <c r="E6" s="14"/>
      <c r="F6" s="14"/>
      <c r="G6" s="45"/>
      <c r="H6" s="45"/>
    </row>
    <row r="7" spans="1:9" s="3" customFormat="1" ht="18.75" customHeight="1" x14ac:dyDescent="0.3">
      <c r="A7" s="44"/>
      <c r="B7" s="144" t="s">
        <v>213</v>
      </c>
      <c r="C7" s="144"/>
      <c r="D7" s="144"/>
      <c r="E7" s="144"/>
      <c r="F7" s="144"/>
      <c r="G7" s="144"/>
      <c r="H7" s="44"/>
    </row>
    <row r="8" spans="1:9" s="3" customFormat="1" ht="18.75" x14ac:dyDescent="0.3">
      <c r="A8" s="44"/>
      <c r="B8" s="144" t="s">
        <v>212</v>
      </c>
      <c r="C8" s="144"/>
      <c r="D8" s="144"/>
      <c r="E8" s="144"/>
      <c r="F8" s="144"/>
      <c r="G8" s="144"/>
      <c r="H8" s="44"/>
    </row>
    <row r="9" spans="1:9" s="3" customFormat="1" ht="18.75" x14ac:dyDescent="0.3">
      <c r="A9" s="44"/>
      <c r="B9" s="144" t="s">
        <v>167</v>
      </c>
      <c r="C9" s="144"/>
      <c r="D9" s="144"/>
      <c r="E9" s="144"/>
      <c r="F9" s="144"/>
      <c r="G9" s="144"/>
      <c r="H9" s="44"/>
    </row>
    <row r="10" spans="1:9" s="3" customFormat="1" ht="15" x14ac:dyDescent="0.25">
      <c r="A10" s="14"/>
      <c r="B10" s="14"/>
      <c r="C10" s="14"/>
      <c r="D10" s="14"/>
      <c r="E10" s="14"/>
      <c r="F10" s="14"/>
      <c r="G10" s="14"/>
      <c r="H10" s="14"/>
    </row>
    <row r="11" spans="1:9" s="3" customFormat="1" ht="27.75" customHeight="1" x14ac:dyDescent="0.2">
      <c r="A11" s="158" t="s">
        <v>1</v>
      </c>
      <c r="B11" s="158" t="s">
        <v>214</v>
      </c>
      <c r="C11" s="158" t="s">
        <v>136</v>
      </c>
      <c r="D11" s="158" t="s">
        <v>137</v>
      </c>
      <c r="E11" s="158"/>
      <c r="F11" s="158" t="s">
        <v>138</v>
      </c>
      <c r="G11" s="158" t="s">
        <v>215</v>
      </c>
      <c r="H11" s="158" t="s">
        <v>216</v>
      </c>
    </row>
    <row r="12" spans="1:9" s="3" customFormat="1" ht="30.75" customHeight="1" x14ac:dyDescent="0.2">
      <c r="A12" s="158"/>
      <c r="B12" s="158"/>
      <c r="C12" s="158"/>
      <c r="D12" s="43" t="s">
        <v>139</v>
      </c>
      <c r="E12" s="43" t="s">
        <v>140</v>
      </c>
      <c r="F12" s="158"/>
      <c r="G12" s="158"/>
      <c r="H12" s="158"/>
    </row>
    <row r="13" spans="1:9" s="3" customFormat="1" ht="13.5" customHeight="1" x14ac:dyDescent="0.2">
      <c r="A13" s="41">
        <v>1</v>
      </c>
      <c r="B13" s="41">
        <v>2</v>
      </c>
      <c r="C13" s="41">
        <v>3</v>
      </c>
      <c r="D13" s="41">
        <v>4</v>
      </c>
      <c r="E13" s="41">
        <v>5</v>
      </c>
      <c r="F13" s="41">
        <v>6</v>
      </c>
      <c r="G13" s="41">
        <v>7</v>
      </c>
      <c r="H13" s="41">
        <v>8</v>
      </c>
    </row>
    <row r="14" spans="1:9" s="3" customFormat="1" ht="18" customHeight="1" x14ac:dyDescent="0.2">
      <c r="A14" s="149" t="s">
        <v>20</v>
      </c>
      <c r="B14" s="150"/>
      <c r="C14" s="150"/>
      <c r="D14" s="150"/>
      <c r="E14" s="150"/>
      <c r="F14" s="150"/>
      <c r="G14" s="150"/>
      <c r="H14" s="151"/>
    </row>
    <row r="15" spans="1:9" s="3" customFormat="1" ht="141.75" customHeight="1" x14ac:dyDescent="0.2">
      <c r="A15" s="79" t="s">
        <v>21</v>
      </c>
      <c r="B15" s="65" t="s">
        <v>97</v>
      </c>
      <c r="C15" s="65" t="s">
        <v>218</v>
      </c>
      <c r="D15" s="79" t="s">
        <v>217</v>
      </c>
      <c r="E15" s="79" t="s">
        <v>363</v>
      </c>
      <c r="F15" s="65" t="s">
        <v>141</v>
      </c>
      <c r="G15" s="65" t="s">
        <v>142</v>
      </c>
      <c r="H15" s="66" t="s">
        <v>341</v>
      </c>
      <c r="I15" s="42"/>
    </row>
    <row r="16" spans="1:9" s="3" customFormat="1" ht="45" x14ac:dyDescent="0.2">
      <c r="A16" s="109" t="s">
        <v>23</v>
      </c>
      <c r="B16" s="66" t="s">
        <v>98</v>
      </c>
      <c r="C16" s="65" t="s">
        <v>76</v>
      </c>
      <c r="D16" s="79" t="s">
        <v>217</v>
      </c>
      <c r="E16" s="79" t="s">
        <v>363</v>
      </c>
      <c r="F16" s="65" t="s">
        <v>219</v>
      </c>
      <c r="G16" s="65" t="s">
        <v>220</v>
      </c>
      <c r="H16" s="66" t="s">
        <v>342</v>
      </c>
      <c r="I16" s="42"/>
    </row>
    <row r="17" spans="1:9" s="3" customFormat="1" ht="120" x14ac:dyDescent="0.2">
      <c r="A17" s="109" t="s">
        <v>24</v>
      </c>
      <c r="B17" s="66" t="s">
        <v>99</v>
      </c>
      <c r="C17" s="65" t="s">
        <v>76</v>
      </c>
      <c r="D17" s="79" t="s">
        <v>217</v>
      </c>
      <c r="E17" s="79" t="s">
        <v>363</v>
      </c>
      <c r="F17" s="66" t="s">
        <v>221</v>
      </c>
      <c r="G17" s="66" t="s">
        <v>257</v>
      </c>
      <c r="H17" s="66" t="s">
        <v>343</v>
      </c>
      <c r="I17" s="42"/>
    </row>
    <row r="18" spans="1:9" s="3" customFormat="1" ht="112.5" customHeight="1" x14ac:dyDescent="0.2">
      <c r="A18" s="109" t="s">
        <v>26</v>
      </c>
      <c r="B18" s="66" t="s">
        <v>306</v>
      </c>
      <c r="C18" s="65" t="s">
        <v>76</v>
      </c>
      <c r="D18" s="79" t="s">
        <v>217</v>
      </c>
      <c r="E18" s="79" t="s">
        <v>363</v>
      </c>
      <c r="F18" s="66" t="s">
        <v>288</v>
      </c>
      <c r="G18" s="66" t="s">
        <v>257</v>
      </c>
      <c r="H18" s="66" t="s">
        <v>344</v>
      </c>
      <c r="I18" s="42"/>
    </row>
    <row r="19" spans="1:9" s="3" customFormat="1" ht="150" x14ac:dyDescent="0.2">
      <c r="A19" s="109" t="s">
        <v>180</v>
      </c>
      <c r="B19" s="66" t="s">
        <v>354</v>
      </c>
      <c r="C19" s="65" t="s">
        <v>76</v>
      </c>
      <c r="D19" s="79" t="s">
        <v>217</v>
      </c>
      <c r="E19" s="79" t="s">
        <v>363</v>
      </c>
      <c r="F19" s="66" t="s">
        <v>288</v>
      </c>
      <c r="G19" s="66" t="s">
        <v>257</v>
      </c>
      <c r="H19" s="66" t="s">
        <v>345</v>
      </c>
      <c r="I19" s="42"/>
    </row>
    <row r="20" spans="1:9" s="3" customFormat="1" ht="16.5" customHeight="1" x14ac:dyDescent="0.2">
      <c r="A20" s="152" t="s">
        <v>143</v>
      </c>
      <c r="B20" s="153"/>
      <c r="C20" s="153"/>
      <c r="D20" s="153"/>
      <c r="E20" s="153"/>
      <c r="F20" s="153"/>
      <c r="G20" s="153"/>
      <c r="H20" s="154"/>
      <c r="I20" s="42"/>
    </row>
    <row r="21" spans="1:9" s="3" customFormat="1" ht="47.25" customHeight="1" x14ac:dyDescent="0.2">
      <c r="A21" s="79" t="s">
        <v>30</v>
      </c>
      <c r="B21" s="66" t="s">
        <v>101</v>
      </c>
      <c r="C21" s="65" t="s">
        <v>76</v>
      </c>
      <c r="D21" s="79" t="s">
        <v>217</v>
      </c>
      <c r="E21" s="79" t="s">
        <v>363</v>
      </c>
      <c r="F21" s="65" t="s">
        <v>223</v>
      </c>
      <c r="G21" s="65" t="s">
        <v>284</v>
      </c>
      <c r="H21" s="66" t="s">
        <v>346</v>
      </c>
      <c r="I21" s="42"/>
    </row>
    <row r="22" spans="1:9" ht="90" x14ac:dyDescent="0.2">
      <c r="A22" s="79" t="s">
        <v>32</v>
      </c>
      <c r="B22" s="66" t="s">
        <v>102</v>
      </c>
      <c r="C22" s="65" t="s">
        <v>76</v>
      </c>
      <c r="D22" s="79" t="s">
        <v>217</v>
      </c>
      <c r="E22" s="79" t="s">
        <v>363</v>
      </c>
      <c r="F22" s="65" t="s">
        <v>222</v>
      </c>
      <c r="G22" s="65" t="s">
        <v>144</v>
      </c>
      <c r="H22" s="66" t="s">
        <v>347</v>
      </c>
      <c r="I22" s="75"/>
    </row>
    <row r="23" spans="1:9" s="3" customFormat="1" ht="151.5" customHeight="1" x14ac:dyDescent="0.2">
      <c r="A23" s="79" t="s">
        <v>34</v>
      </c>
      <c r="B23" s="66" t="s">
        <v>103</v>
      </c>
      <c r="C23" s="65" t="s">
        <v>76</v>
      </c>
      <c r="D23" s="79" t="s">
        <v>217</v>
      </c>
      <c r="E23" s="79" t="s">
        <v>363</v>
      </c>
      <c r="F23" s="65" t="s">
        <v>258</v>
      </c>
      <c r="G23" s="65" t="s">
        <v>144</v>
      </c>
      <c r="H23" s="66" t="s">
        <v>348</v>
      </c>
      <c r="I23" s="42"/>
    </row>
    <row r="24" spans="1:9" s="3" customFormat="1" ht="66.75" customHeight="1" x14ac:dyDescent="0.2">
      <c r="A24" s="79" t="s">
        <v>36</v>
      </c>
      <c r="B24" s="66" t="s">
        <v>104</v>
      </c>
      <c r="C24" s="65" t="s">
        <v>76</v>
      </c>
      <c r="D24" s="79" t="s">
        <v>217</v>
      </c>
      <c r="E24" s="79" t="s">
        <v>363</v>
      </c>
      <c r="F24" s="65" t="s">
        <v>224</v>
      </c>
      <c r="G24" s="65" t="s">
        <v>259</v>
      </c>
      <c r="H24" s="66" t="s">
        <v>335</v>
      </c>
      <c r="I24" s="42"/>
    </row>
    <row r="25" spans="1:9" s="3" customFormat="1" ht="60" x14ac:dyDescent="0.2">
      <c r="A25" s="79" t="s">
        <v>37</v>
      </c>
      <c r="B25" s="66" t="s">
        <v>105</v>
      </c>
      <c r="C25" s="65" t="s">
        <v>76</v>
      </c>
      <c r="D25" s="79" t="s">
        <v>225</v>
      </c>
      <c r="E25" s="79" t="s">
        <v>363</v>
      </c>
      <c r="F25" s="65" t="s">
        <v>260</v>
      </c>
      <c r="G25" s="65" t="s">
        <v>261</v>
      </c>
      <c r="H25" s="66" t="s">
        <v>304</v>
      </c>
      <c r="I25" s="42"/>
    </row>
    <row r="26" spans="1:9" s="3" customFormat="1" ht="85.5" customHeight="1" x14ac:dyDescent="0.2">
      <c r="A26" s="79" t="s">
        <v>38</v>
      </c>
      <c r="B26" s="66" t="s">
        <v>309</v>
      </c>
      <c r="C26" s="65" t="s">
        <v>76</v>
      </c>
      <c r="D26" s="110" t="s">
        <v>270</v>
      </c>
      <c r="E26" s="79" t="s">
        <v>363</v>
      </c>
      <c r="F26" s="65" t="s">
        <v>289</v>
      </c>
      <c r="G26" s="65" t="s">
        <v>290</v>
      </c>
      <c r="H26" s="66" t="s">
        <v>349</v>
      </c>
      <c r="I26" s="42"/>
    </row>
    <row r="27" spans="1:9" s="3" customFormat="1" ht="29.25" customHeight="1" x14ac:dyDescent="0.2">
      <c r="A27" s="111"/>
      <c r="B27" s="155" t="s">
        <v>46</v>
      </c>
      <c r="C27" s="156"/>
      <c r="D27" s="156"/>
      <c r="E27" s="156"/>
      <c r="F27" s="156"/>
      <c r="G27" s="156"/>
      <c r="H27" s="157"/>
      <c r="I27" s="42"/>
    </row>
    <row r="28" spans="1:9" s="3" customFormat="1" ht="195" x14ac:dyDescent="0.2">
      <c r="A28" s="78" t="s">
        <v>47</v>
      </c>
      <c r="B28" s="65" t="s">
        <v>108</v>
      </c>
      <c r="C28" s="65" t="s">
        <v>76</v>
      </c>
      <c r="D28" s="79" t="s">
        <v>217</v>
      </c>
      <c r="E28" s="79" t="s">
        <v>363</v>
      </c>
      <c r="F28" s="66" t="s">
        <v>262</v>
      </c>
      <c r="G28" s="65" t="s">
        <v>227</v>
      </c>
      <c r="H28" s="65" t="s">
        <v>226</v>
      </c>
      <c r="I28" s="42"/>
    </row>
    <row r="29" spans="1:9" s="3" customFormat="1" ht="105" x14ac:dyDescent="0.2">
      <c r="A29" s="78" t="s">
        <v>48</v>
      </c>
      <c r="B29" s="65" t="s">
        <v>109</v>
      </c>
      <c r="C29" s="65" t="s">
        <v>76</v>
      </c>
      <c r="D29" s="79" t="s">
        <v>217</v>
      </c>
      <c r="E29" s="79" t="s">
        <v>363</v>
      </c>
      <c r="F29" s="65" t="s">
        <v>145</v>
      </c>
      <c r="G29" s="66" t="s">
        <v>146</v>
      </c>
      <c r="H29" s="65" t="s">
        <v>358</v>
      </c>
      <c r="I29" s="42"/>
    </row>
    <row r="30" spans="1:9" s="3" customFormat="1" ht="26.25" customHeight="1" x14ac:dyDescent="0.2">
      <c r="A30" s="111"/>
      <c r="B30" s="155" t="s">
        <v>77</v>
      </c>
      <c r="C30" s="156"/>
      <c r="D30" s="156"/>
      <c r="E30" s="156"/>
      <c r="F30" s="156"/>
      <c r="G30" s="156"/>
      <c r="H30" s="157"/>
      <c r="I30" s="42"/>
    </row>
    <row r="31" spans="1:9" s="3" customFormat="1" ht="95.25" customHeight="1" x14ac:dyDescent="0.2">
      <c r="A31" s="79" t="s">
        <v>52</v>
      </c>
      <c r="B31" s="66" t="s">
        <v>263</v>
      </c>
      <c r="C31" s="65" t="s">
        <v>76</v>
      </c>
      <c r="D31" s="79" t="s">
        <v>217</v>
      </c>
      <c r="E31" s="79" t="s">
        <v>363</v>
      </c>
      <c r="F31" s="65" t="s">
        <v>264</v>
      </c>
      <c r="G31" s="65" t="s">
        <v>266</v>
      </c>
      <c r="H31" s="66" t="s">
        <v>228</v>
      </c>
      <c r="I31" s="42"/>
    </row>
    <row r="32" spans="1:9" s="3" customFormat="1" ht="126.75" customHeight="1" x14ac:dyDescent="0.2">
      <c r="A32" s="79" t="s">
        <v>53</v>
      </c>
      <c r="B32" s="66" t="s">
        <v>112</v>
      </c>
      <c r="C32" s="65" t="s">
        <v>76</v>
      </c>
      <c r="D32" s="79" t="s">
        <v>217</v>
      </c>
      <c r="E32" s="79" t="s">
        <v>363</v>
      </c>
      <c r="F32" s="65" t="s">
        <v>265</v>
      </c>
      <c r="G32" s="66" t="s">
        <v>147</v>
      </c>
      <c r="H32" s="66" t="s">
        <v>228</v>
      </c>
      <c r="I32" s="42"/>
    </row>
    <row r="33" spans="1:9" s="3" customFormat="1" ht="100.5" customHeight="1" x14ac:dyDescent="0.2">
      <c r="A33" s="79" t="s">
        <v>176</v>
      </c>
      <c r="B33" s="66" t="s">
        <v>310</v>
      </c>
      <c r="C33" s="65" t="s">
        <v>76</v>
      </c>
      <c r="D33" s="79" t="s">
        <v>291</v>
      </c>
      <c r="E33" s="79" t="s">
        <v>364</v>
      </c>
      <c r="F33" s="65" t="s">
        <v>355</v>
      </c>
      <c r="G33" s="66" t="s">
        <v>266</v>
      </c>
      <c r="H33" s="66" t="s">
        <v>228</v>
      </c>
      <c r="I33" s="42"/>
    </row>
    <row r="34" spans="1:9" s="3" customFormat="1" ht="65.25" customHeight="1" x14ac:dyDescent="0.2">
      <c r="A34" s="79" t="s">
        <v>293</v>
      </c>
      <c r="B34" s="66" t="s">
        <v>303</v>
      </c>
      <c r="C34" s="65" t="s">
        <v>76</v>
      </c>
      <c r="D34" s="79" t="s">
        <v>291</v>
      </c>
      <c r="E34" s="79" t="s">
        <v>363</v>
      </c>
      <c r="F34" s="65" t="s">
        <v>356</v>
      </c>
      <c r="G34" s="66" t="s">
        <v>292</v>
      </c>
      <c r="H34" s="66" t="s">
        <v>228</v>
      </c>
      <c r="I34" s="42"/>
    </row>
    <row r="35" spans="1:9" s="3" customFormat="1" ht="104.25" customHeight="1" x14ac:dyDescent="0.2">
      <c r="A35" s="79" t="s">
        <v>294</v>
      </c>
      <c r="B35" s="66" t="s">
        <v>302</v>
      </c>
      <c r="C35" s="65" t="s">
        <v>76</v>
      </c>
      <c r="D35" s="79" t="s">
        <v>291</v>
      </c>
      <c r="E35" s="79" t="s">
        <v>363</v>
      </c>
      <c r="F35" s="65" t="s">
        <v>264</v>
      </c>
      <c r="G35" s="65" t="s">
        <v>266</v>
      </c>
      <c r="H35" s="66" t="s">
        <v>228</v>
      </c>
      <c r="I35" s="42"/>
    </row>
    <row r="36" spans="1:9" s="3" customFormat="1" ht="101.25" customHeight="1" x14ac:dyDescent="0.2">
      <c r="A36" s="79" t="s">
        <v>295</v>
      </c>
      <c r="B36" s="66" t="s">
        <v>296</v>
      </c>
      <c r="C36" s="65" t="s">
        <v>76</v>
      </c>
      <c r="D36" s="79" t="s">
        <v>291</v>
      </c>
      <c r="E36" s="79" t="s">
        <v>363</v>
      </c>
      <c r="F36" s="65" t="s">
        <v>264</v>
      </c>
      <c r="G36" s="65" t="s">
        <v>266</v>
      </c>
      <c r="H36" s="66" t="s">
        <v>228</v>
      </c>
      <c r="I36" s="42"/>
    </row>
    <row r="37" spans="1:9" s="3" customFormat="1" ht="25.5" customHeight="1" x14ac:dyDescent="0.2">
      <c r="A37" s="155" t="s">
        <v>54</v>
      </c>
      <c r="B37" s="156"/>
      <c r="C37" s="156"/>
      <c r="D37" s="156"/>
      <c r="E37" s="156"/>
      <c r="F37" s="156"/>
      <c r="G37" s="156"/>
      <c r="H37" s="157"/>
      <c r="I37" s="42"/>
    </row>
    <row r="38" spans="1:9" s="64" customFormat="1" ht="105.75" customHeight="1" x14ac:dyDescent="0.2">
      <c r="A38" s="78" t="s">
        <v>55</v>
      </c>
      <c r="B38" s="65" t="s">
        <v>311</v>
      </c>
      <c r="C38" s="65" t="s">
        <v>76</v>
      </c>
      <c r="D38" s="79" t="s">
        <v>217</v>
      </c>
      <c r="E38" s="79" t="s">
        <v>363</v>
      </c>
      <c r="F38" s="65" t="s">
        <v>229</v>
      </c>
      <c r="G38" s="65" t="s">
        <v>148</v>
      </c>
      <c r="H38" s="65" t="s">
        <v>230</v>
      </c>
      <c r="I38" s="112"/>
    </row>
    <row r="39" spans="1:9" s="3" customFormat="1" ht="139.5" customHeight="1" x14ac:dyDescent="0.2">
      <c r="A39" s="78" t="s">
        <v>56</v>
      </c>
      <c r="B39" s="65" t="s">
        <v>114</v>
      </c>
      <c r="C39" s="65" t="s">
        <v>76</v>
      </c>
      <c r="D39" s="79" t="s">
        <v>217</v>
      </c>
      <c r="E39" s="79" t="s">
        <v>363</v>
      </c>
      <c r="F39" s="65" t="s">
        <v>268</v>
      </c>
      <c r="G39" s="65" t="s">
        <v>267</v>
      </c>
      <c r="H39" s="65" t="s">
        <v>324</v>
      </c>
      <c r="I39" s="42"/>
    </row>
    <row r="40" spans="1:9" s="3" customFormat="1" ht="64.5" customHeight="1" x14ac:dyDescent="0.2">
      <c r="A40" s="78" t="s">
        <v>168</v>
      </c>
      <c r="B40" s="65" t="s">
        <v>115</v>
      </c>
      <c r="C40" s="65" t="s">
        <v>76</v>
      </c>
      <c r="D40" s="79" t="s">
        <v>231</v>
      </c>
      <c r="E40" s="79" t="s">
        <v>363</v>
      </c>
      <c r="F40" s="65" t="s">
        <v>169</v>
      </c>
      <c r="G40" s="65" t="s">
        <v>232</v>
      </c>
      <c r="H40" s="65" t="s">
        <v>325</v>
      </c>
      <c r="I40" s="42"/>
    </row>
    <row r="41" spans="1:9" s="3" customFormat="1" ht="25.5" customHeight="1" x14ac:dyDescent="0.2">
      <c r="A41" s="111"/>
      <c r="B41" s="155" t="s">
        <v>327</v>
      </c>
      <c r="C41" s="156"/>
      <c r="D41" s="156"/>
      <c r="E41" s="156"/>
      <c r="F41" s="156"/>
      <c r="G41" s="156"/>
      <c r="H41" s="157"/>
      <c r="I41" s="42"/>
    </row>
    <row r="42" spans="1:9" s="3" customFormat="1" ht="63" customHeight="1" x14ac:dyDescent="0.2">
      <c r="A42" s="78" t="s">
        <v>65</v>
      </c>
      <c r="B42" s="65" t="s">
        <v>117</v>
      </c>
      <c r="C42" s="65" t="s">
        <v>76</v>
      </c>
      <c r="D42" s="79" t="s">
        <v>217</v>
      </c>
      <c r="E42" s="79" t="s">
        <v>363</v>
      </c>
      <c r="F42" s="66" t="s">
        <v>234</v>
      </c>
      <c r="G42" s="113" t="s">
        <v>233</v>
      </c>
      <c r="H42" s="65" t="s">
        <v>235</v>
      </c>
      <c r="I42" s="42"/>
    </row>
    <row r="43" spans="1:9" s="3" customFormat="1" ht="60" x14ac:dyDescent="0.2">
      <c r="A43" s="78" t="s">
        <v>66</v>
      </c>
      <c r="B43" s="65" t="s">
        <v>118</v>
      </c>
      <c r="C43" s="65" t="s">
        <v>76</v>
      </c>
      <c r="D43" s="79" t="s">
        <v>217</v>
      </c>
      <c r="E43" s="79" t="s">
        <v>363</v>
      </c>
      <c r="F43" s="113" t="s">
        <v>285</v>
      </c>
      <c r="G43" s="113" t="s">
        <v>269</v>
      </c>
      <c r="H43" s="65" t="s">
        <v>236</v>
      </c>
      <c r="I43" s="42"/>
    </row>
    <row r="44" spans="1:9" s="42" customFormat="1" ht="87.75" customHeight="1" x14ac:dyDescent="0.2">
      <c r="A44" s="78" t="s">
        <v>119</v>
      </c>
      <c r="B44" s="65" t="s">
        <v>120</v>
      </c>
      <c r="C44" s="65" t="s">
        <v>76</v>
      </c>
      <c r="D44" s="79" t="s">
        <v>217</v>
      </c>
      <c r="E44" s="79" t="s">
        <v>363</v>
      </c>
      <c r="F44" s="65" t="s">
        <v>149</v>
      </c>
      <c r="G44" s="65" t="s">
        <v>237</v>
      </c>
      <c r="H44" s="65" t="s">
        <v>238</v>
      </c>
    </row>
    <row r="45" spans="1:9" s="42" customFormat="1" ht="87.75" customHeight="1" x14ac:dyDescent="0.2">
      <c r="A45" s="78" t="s">
        <v>328</v>
      </c>
      <c r="B45" s="65" t="s">
        <v>360</v>
      </c>
      <c r="C45" s="65" t="s">
        <v>76</v>
      </c>
      <c r="D45" s="79" t="s">
        <v>329</v>
      </c>
      <c r="E45" s="79" t="s">
        <v>363</v>
      </c>
      <c r="F45" s="65" t="s">
        <v>330</v>
      </c>
      <c r="G45" s="65" t="s">
        <v>334</v>
      </c>
      <c r="H45" s="65" t="s">
        <v>331</v>
      </c>
    </row>
    <row r="46" spans="1:9" ht="24" customHeight="1" x14ac:dyDescent="0.2">
      <c r="A46" s="111"/>
      <c r="B46" s="155" t="s">
        <v>78</v>
      </c>
      <c r="C46" s="156"/>
      <c r="D46" s="156"/>
      <c r="E46" s="156"/>
      <c r="F46" s="156"/>
      <c r="G46" s="156"/>
      <c r="H46" s="157"/>
    </row>
    <row r="47" spans="1:9" ht="85.5" customHeight="1" x14ac:dyDescent="0.2">
      <c r="A47" s="78" t="s">
        <v>67</v>
      </c>
      <c r="B47" s="65" t="s">
        <v>122</v>
      </c>
      <c r="C47" s="65" t="s">
        <v>76</v>
      </c>
      <c r="D47" s="79" t="s">
        <v>217</v>
      </c>
      <c r="E47" s="79" t="s">
        <v>363</v>
      </c>
      <c r="F47" s="65" t="s">
        <v>150</v>
      </c>
      <c r="G47" s="65" t="s">
        <v>239</v>
      </c>
      <c r="H47" s="65" t="s">
        <v>240</v>
      </c>
    </row>
    <row r="48" spans="1:9" ht="99" customHeight="1" x14ac:dyDescent="0.2">
      <c r="A48" s="78" t="s">
        <v>68</v>
      </c>
      <c r="B48" s="65" t="s">
        <v>123</v>
      </c>
      <c r="C48" s="65" t="s">
        <v>76</v>
      </c>
      <c r="D48" s="79" t="s">
        <v>217</v>
      </c>
      <c r="E48" s="79" t="s">
        <v>363</v>
      </c>
      <c r="F48" s="65" t="s">
        <v>357</v>
      </c>
      <c r="G48" s="65" t="s">
        <v>241</v>
      </c>
      <c r="H48" s="65" t="s">
        <v>244</v>
      </c>
    </row>
    <row r="49" spans="1:8" ht="144" customHeight="1" x14ac:dyDescent="0.2">
      <c r="A49" s="78" t="s">
        <v>69</v>
      </c>
      <c r="B49" s="65" t="s">
        <v>124</v>
      </c>
      <c r="C49" s="65" t="s">
        <v>76</v>
      </c>
      <c r="D49" s="79" t="s">
        <v>270</v>
      </c>
      <c r="E49" s="79" t="s">
        <v>364</v>
      </c>
      <c r="F49" s="65" t="s">
        <v>242</v>
      </c>
      <c r="G49" s="65" t="s">
        <v>243</v>
      </c>
      <c r="H49" s="65" t="s">
        <v>271</v>
      </c>
    </row>
    <row r="50" spans="1:8" ht="90" x14ac:dyDescent="0.2">
      <c r="A50" s="78" t="s">
        <v>125</v>
      </c>
      <c r="B50" s="65" t="s">
        <v>272</v>
      </c>
      <c r="C50" s="65" t="s">
        <v>76</v>
      </c>
      <c r="D50" s="79" t="s">
        <v>225</v>
      </c>
      <c r="E50" s="79" t="s">
        <v>275</v>
      </c>
      <c r="F50" s="65" t="s">
        <v>274</v>
      </c>
      <c r="G50" s="65" t="s">
        <v>276</v>
      </c>
      <c r="H50" s="65" t="s">
        <v>273</v>
      </c>
    </row>
    <row r="51" spans="1:8" ht="24.75" customHeight="1" x14ac:dyDescent="0.2">
      <c r="A51" s="111"/>
      <c r="B51" s="155" t="s">
        <v>151</v>
      </c>
      <c r="C51" s="156"/>
      <c r="D51" s="156"/>
      <c r="E51" s="156"/>
      <c r="F51" s="156"/>
      <c r="G51" s="156"/>
      <c r="H51" s="157"/>
    </row>
    <row r="52" spans="1:8" ht="76.5" customHeight="1" x14ac:dyDescent="0.2">
      <c r="A52" s="78" t="s">
        <v>70</v>
      </c>
      <c r="B52" s="65" t="s">
        <v>128</v>
      </c>
      <c r="C52" s="65" t="s">
        <v>152</v>
      </c>
      <c r="D52" s="109">
        <v>2014</v>
      </c>
      <c r="E52" s="109">
        <v>2025</v>
      </c>
      <c r="F52" s="65" t="s">
        <v>277</v>
      </c>
      <c r="G52" s="65" t="s">
        <v>245</v>
      </c>
      <c r="H52" s="65" t="s">
        <v>246</v>
      </c>
    </row>
    <row r="53" spans="1:8" ht="73.5" customHeight="1" x14ac:dyDescent="0.2">
      <c r="A53" s="78" t="s">
        <v>71</v>
      </c>
      <c r="B53" s="65" t="s">
        <v>153</v>
      </c>
      <c r="C53" s="65" t="s">
        <v>152</v>
      </c>
      <c r="D53" s="109">
        <v>2014</v>
      </c>
      <c r="E53" s="109">
        <v>2025</v>
      </c>
      <c r="F53" s="65" t="s">
        <v>278</v>
      </c>
      <c r="G53" s="65" t="s">
        <v>154</v>
      </c>
      <c r="H53" s="65" t="s">
        <v>246</v>
      </c>
    </row>
    <row r="54" spans="1:8" ht="80.25" customHeight="1" x14ac:dyDescent="0.2">
      <c r="A54" s="78" t="s">
        <v>130</v>
      </c>
      <c r="B54" s="65" t="s">
        <v>131</v>
      </c>
      <c r="C54" s="65" t="s">
        <v>152</v>
      </c>
      <c r="D54" s="79" t="s">
        <v>217</v>
      </c>
      <c r="E54" s="79" t="s">
        <v>363</v>
      </c>
      <c r="F54" s="65" t="s">
        <v>280</v>
      </c>
      <c r="G54" s="65" t="s">
        <v>247</v>
      </c>
      <c r="H54" s="65" t="s">
        <v>248</v>
      </c>
    </row>
    <row r="55" spans="1:8" ht="156" customHeight="1" x14ac:dyDescent="0.2">
      <c r="A55" s="78" t="s">
        <v>132</v>
      </c>
      <c r="B55" s="65" t="s">
        <v>279</v>
      </c>
      <c r="C55" s="65" t="s">
        <v>152</v>
      </c>
      <c r="D55" s="79" t="s">
        <v>217</v>
      </c>
      <c r="E55" s="79" t="s">
        <v>363</v>
      </c>
      <c r="F55" s="65" t="s">
        <v>249</v>
      </c>
      <c r="G55" s="65" t="s">
        <v>155</v>
      </c>
      <c r="H55" s="65" t="s">
        <v>246</v>
      </c>
    </row>
    <row r="56" spans="1:8" ht="75" x14ac:dyDescent="0.2">
      <c r="A56" s="78" t="s">
        <v>301</v>
      </c>
      <c r="B56" s="65" t="s">
        <v>300</v>
      </c>
      <c r="C56" s="65" t="s">
        <v>152</v>
      </c>
      <c r="D56" s="79" t="s">
        <v>291</v>
      </c>
      <c r="E56" s="79" t="s">
        <v>363</v>
      </c>
      <c r="F56" s="80" t="s">
        <v>280</v>
      </c>
      <c r="G56" s="65" t="s">
        <v>247</v>
      </c>
      <c r="H56" s="65" t="s">
        <v>246</v>
      </c>
    </row>
    <row r="57" spans="1:8" ht="27" customHeight="1" x14ac:dyDescent="0.2">
      <c r="A57" s="111"/>
      <c r="B57" s="155" t="s">
        <v>173</v>
      </c>
      <c r="C57" s="156"/>
      <c r="D57" s="156"/>
      <c r="E57" s="156"/>
      <c r="F57" s="156"/>
      <c r="G57" s="156"/>
      <c r="H57" s="157"/>
    </row>
    <row r="58" spans="1:8" ht="107.25" customHeight="1" x14ac:dyDescent="0.2">
      <c r="A58" s="78" t="s">
        <v>134</v>
      </c>
      <c r="B58" s="65" t="s">
        <v>156</v>
      </c>
      <c r="C58" s="65" t="s">
        <v>76</v>
      </c>
      <c r="D58" s="79" t="s">
        <v>217</v>
      </c>
      <c r="E58" s="79" t="s">
        <v>363</v>
      </c>
      <c r="F58" s="65" t="s">
        <v>286</v>
      </c>
      <c r="G58" s="65" t="s">
        <v>281</v>
      </c>
      <c r="H58" s="65" t="s">
        <v>283</v>
      </c>
    </row>
    <row r="59" spans="1:8" ht="165" x14ac:dyDescent="0.2">
      <c r="A59" s="78" t="s">
        <v>165</v>
      </c>
      <c r="B59" s="65" t="s">
        <v>170</v>
      </c>
      <c r="C59" s="65" t="s">
        <v>76</v>
      </c>
      <c r="D59" s="79" t="s">
        <v>217</v>
      </c>
      <c r="E59" s="79" t="s">
        <v>363</v>
      </c>
      <c r="F59" s="65" t="s">
        <v>282</v>
      </c>
      <c r="G59" s="65" t="s">
        <v>250</v>
      </c>
      <c r="H59" s="65" t="s">
        <v>326</v>
      </c>
    </row>
    <row r="60" spans="1:8" ht="17.25" customHeight="1" x14ac:dyDescent="0.2">
      <c r="A60" s="75"/>
      <c r="B60" s="198"/>
      <c r="C60" s="198"/>
      <c r="D60" s="198"/>
      <c r="E60" s="75"/>
      <c r="F60" s="75"/>
      <c r="G60" s="75"/>
      <c r="H60" s="199" t="s">
        <v>297</v>
      </c>
    </row>
    <row r="61" spans="1:8" ht="9" customHeight="1" x14ac:dyDescent="0.2"/>
  </sheetData>
  <mergeCells count="23">
    <mergeCell ref="B51:H51"/>
    <mergeCell ref="B57:H57"/>
    <mergeCell ref="B60:D60"/>
    <mergeCell ref="B27:H27"/>
    <mergeCell ref="B30:H30"/>
    <mergeCell ref="B41:H41"/>
    <mergeCell ref="B46:H46"/>
    <mergeCell ref="A14:H14"/>
    <mergeCell ref="A20:H20"/>
    <mergeCell ref="A37:H37"/>
    <mergeCell ref="H11:H12"/>
    <mergeCell ref="G3:H3"/>
    <mergeCell ref="G4:H4"/>
    <mergeCell ref="G5:H5"/>
    <mergeCell ref="G11:G12"/>
    <mergeCell ref="B7:G7"/>
    <mergeCell ref="B8:G8"/>
    <mergeCell ref="B9:G9"/>
    <mergeCell ref="A11:A12"/>
    <mergeCell ref="B11:B12"/>
    <mergeCell ref="C11:C12"/>
    <mergeCell ref="D11:E11"/>
    <mergeCell ref="F11:F12"/>
  </mergeCells>
  <pageMargins left="0.39370078740157483" right="0.35433070866141736" top="0.47244094488188981" bottom="0.31496062992125984" header="0.31496062992125984" footer="0.31496062992125984"/>
  <pageSetup paperSize="9" scale="62" fitToHeight="0" orientation="landscape" r:id="rId1"/>
  <headerFooter alignWithMargins="0"/>
  <rowBreaks count="4" manualBreakCount="4">
    <brk id="19" max="7" man="1"/>
    <brk id="29" max="7" man="1"/>
    <brk id="39" max="7" man="1"/>
    <brk id="50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B427"/>
  <sheetViews>
    <sheetView view="pageBreakPreview" topLeftCell="C1" zoomScale="70" zoomScaleSheetLayoutView="70" workbookViewId="0">
      <pane ySplit="7" topLeftCell="A8" activePane="bottomLeft" state="frozen"/>
      <selection activeCell="B1" sqref="B1"/>
      <selection pane="bottomLeft" activeCell="I18" sqref="I18"/>
    </sheetView>
  </sheetViews>
  <sheetFormatPr defaultRowHeight="12.75" x14ac:dyDescent="0.2"/>
  <cols>
    <col min="1" max="1" width="9.5703125" style="39" hidden="1" customWidth="1"/>
    <col min="2" max="2" width="7.140625" style="39" customWidth="1"/>
    <col min="3" max="3" width="75.5703125" style="28" customWidth="1"/>
    <col min="4" max="4" width="43" style="28" customWidth="1"/>
    <col min="5" max="5" width="17.28515625" style="28" customWidth="1"/>
    <col min="6" max="6" width="19.140625" style="28" customWidth="1"/>
    <col min="7" max="7" width="18.140625" style="28" customWidth="1"/>
    <col min="8" max="8" width="18.140625" style="40" customWidth="1"/>
    <col min="9" max="9" width="18.140625" style="28" customWidth="1"/>
    <col min="10" max="10" width="17.85546875" style="75" customWidth="1"/>
    <col min="11" max="13" width="17.85546875" style="28" customWidth="1"/>
    <col min="14" max="14" width="18" style="122" customWidth="1"/>
    <col min="15" max="15" width="18.28515625" style="122" customWidth="1"/>
    <col min="16" max="16" width="20" style="122" customWidth="1"/>
    <col min="17" max="17" width="19.140625" style="122" customWidth="1"/>
    <col min="18" max="18" width="21.42578125" style="122" customWidth="1"/>
    <col min="19" max="16384" width="9.140625" style="28"/>
  </cols>
  <sheetData>
    <row r="1" spans="1:28" s="14" customFormat="1" ht="15.75" customHeight="1" x14ac:dyDescent="0.25">
      <c r="A1" s="46"/>
      <c r="B1" s="46"/>
      <c r="C1" s="9"/>
      <c r="D1" s="9"/>
      <c r="E1" s="9"/>
      <c r="F1" s="11"/>
      <c r="G1" s="12"/>
      <c r="H1" s="13"/>
      <c r="I1" s="12"/>
      <c r="J1" s="68"/>
      <c r="K1" s="160"/>
      <c r="L1" s="160"/>
      <c r="M1" s="160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</row>
    <row r="2" spans="1:28" s="14" customFormat="1" ht="63.75" customHeight="1" x14ac:dyDescent="0.3">
      <c r="A2" s="46"/>
      <c r="B2" s="46"/>
      <c r="C2" s="16"/>
      <c r="D2" s="11"/>
      <c r="E2" s="9"/>
      <c r="F2" s="11"/>
      <c r="G2" s="12"/>
      <c r="H2" s="13"/>
      <c r="I2" s="12"/>
      <c r="J2" s="68"/>
      <c r="K2" s="62"/>
      <c r="M2" s="15"/>
      <c r="N2" s="15"/>
      <c r="O2" s="15"/>
      <c r="P2" s="15"/>
      <c r="Q2" s="15"/>
      <c r="R2" s="200" t="s">
        <v>361</v>
      </c>
      <c r="S2" s="133"/>
      <c r="T2" s="15"/>
      <c r="U2" s="15"/>
      <c r="V2" s="15"/>
      <c r="W2" s="15"/>
      <c r="X2" s="15"/>
      <c r="Y2" s="15"/>
      <c r="Z2" s="15"/>
      <c r="AA2" s="15"/>
      <c r="AB2" s="15"/>
    </row>
    <row r="3" spans="1:28" s="14" customFormat="1" ht="8.25" customHeight="1" x14ac:dyDescent="0.25">
      <c r="A3" s="46"/>
      <c r="B3" s="125"/>
      <c r="C3" s="124"/>
      <c r="D3" s="124"/>
      <c r="E3" s="126"/>
      <c r="F3" s="127"/>
      <c r="G3" s="127"/>
      <c r="H3" s="127"/>
      <c r="I3" s="127"/>
      <c r="J3" s="128"/>
      <c r="K3" s="129"/>
      <c r="L3" s="47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</row>
    <row r="4" spans="1:28" s="14" customFormat="1" ht="76.5" customHeight="1" x14ac:dyDescent="0.25">
      <c r="A4" s="201" t="s">
        <v>298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15"/>
      <c r="T4" s="15"/>
      <c r="U4" s="15"/>
      <c r="V4" s="15"/>
      <c r="W4" s="15"/>
      <c r="X4" s="15"/>
      <c r="Y4" s="15"/>
      <c r="Z4" s="15"/>
      <c r="AA4" s="15"/>
      <c r="AB4" s="15"/>
    </row>
    <row r="5" spans="1:28" s="14" customFormat="1" ht="13.5" customHeight="1" x14ac:dyDescent="0.25">
      <c r="A5" s="17"/>
      <c r="B5" s="17"/>
      <c r="C5" s="9"/>
      <c r="D5" s="9"/>
      <c r="E5" s="10"/>
      <c r="F5" s="124"/>
      <c r="G5" s="124"/>
      <c r="H5" s="124"/>
      <c r="I5" s="124"/>
      <c r="J5" s="124"/>
      <c r="K5" s="124"/>
      <c r="L5" s="124"/>
      <c r="M5" s="130"/>
      <c r="N5" s="131"/>
      <c r="O5" s="131"/>
      <c r="P5" s="131"/>
      <c r="Q5" s="131"/>
      <c r="R5" s="131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1:28" s="14" customFormat="1" ht="27.75" customHeight="1" x14ac:dyDescent="0.25">
      <c r="A6" s="161" t="s">
        <v>75</v>
      </c>
      <c r="B6" s="161" t="s">
        <v>75</v>
      </c>
      <c r="C6" s="161" t="s">
        <v>307</v>
      </c>
      <c r="D6" s="161"/>
      <c r="E6" s="60" t="s">
        <v>174</v>
      </c>
      <c r="F6" s="165" t="s">
        <v>308</v>
      </c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202"/>
      <c r="S6" s="15"/>
      <c r="T6" s="15"/>
      <c r="U6" s="15"/>
      <c r="V6" s="15"/>
      <c r="W6" s="15"/>
      <c r="X6" s="15"/>
      <c r="Y6" s="15"/>
      <c r="Z6" s="15"/>
      <c r="AA6" s="15"/>
      <c r="AB6" s="15"/>
    </row>
    <row r="7" spans="1:28" s="19" customFormat="1" ht="16.5" customHeight="1" x14ac:dyDescent="0.2">
      <c r="A7" s="161"/>
      <c r="B7" s="161"/>
      <c r="C7" s="161"/>
      <c r="D7" s="161"/>
      <c r="E7" s="48" t="s">
        <v>175</v>
      </c>
      <c r="F7" s="60" t="s">
        <v>79</v>
      </c>
      <c r="G7" s="60" t="s">
        <v>3</v>
      </c>
      <c r="H7" s="60" t="s">
        <v>4</v>
      </c>
      <c r="I7" s="60" t="s">
        <v>5</v>
      </c>
      <c r="J7" s="69" t="s">
        <v>6</v>
      </c>
      <c r="K7" s="60" t="s">
        <v>80</v>
      </c>
      <c r="L7" s="60" t="s">
        <v>81</v>
      </c>
      <c r="M7" s="115" t="s">
        <v>82</v>
      </c>
      <c r="N7" s="20">
        <v>2021</v>
      </c>
      <c r="O7" s="20">
        <v>2022</v>
      </c>
      <c r="P7" s="20">
        <v>2023</v>
      </c>
      <c r="Q7" s="20">
        <v>2024</v>
      </c>
      <c r="R7" s="20">
        <v>2025</v>
      </c>
      <c r="S7" s="18"/>
      <c r="T7" s="18"/>
      <c r="U7" s="18"/>
      <c r="V7" s="18"/>
      <c r="W7" s="18"/>
      <c r="X7" s="18"/>
      <c r="Y7" s="18"/>
      <c r="Z7" s="18"/>
      <c r="AA7" s="18"/>
      <c r="AB7" s="18"/>
    </row>
    <row r="8" spans="1:28" s="21" customFormat="1" ht="11.25" customHeight="1" x14ac:dyDescent="0.2">
      <c r="A8" s="20">
        <v>1</v>
      </c>
      <c r="B8" s="20">
        <v>1</v>
      </c>
      <c r="C8" s="20">
        <v>2</v>
      </c>
      <c r="D8" s="20">
        <v>3</v>
      </c>
      <c r="E8" s="20">
        <v>4</v>
      </c>
      <c r="F8" s="20">
        <v>5</v>
      </c>
      <c r="G8" s="20">
        <v>6</v>
      </c>
      <c r="H8" s="20">
        <v>7</v>
      </c>
      <c r="I8" s="20">
        <v>8</v>
      </c>
      <c r="J8" s="70">
        <v>9</v>
      </c>
      <c r="K8" s="20">
        <v>10</v>
      </c>
      <c r="L8" s="20">
        <v>11</v>
      </c>
      <c r="M8" s="116">
        <v>12</v>
      </c>
      <c r="N8" s="114">
        <v>13</v>
      </c>
      <c r="O8" s="114">
        <v>14</v>
      </c>
      <c r="P8" s="114">
        <v>15</v>
      </c>
      <c r="Q8" s="114">
        <v>16</v>
      </c>
      <c r="R8" s="114">
        <v>17</v>
      </c>
    </row>
    <row r="9" spans="1:28" s="21" customFormat="1" ht="20.25" customHeight="1" x14ac:dyDescent="0.2">
      <c r="A9" s="167"/>
      <c r="B9" s="167"/>
      <c r="C9" s="168" t="s">
        <v>203</v>
      </c>
      <c r="D9" s="104" t="s">
        <v>83</v>
      </c>
      <c r="E9" s="22">
        <v>807</v>
      </c>
      <c r="F9" s="23">
        <f>SUM(G9:R9)</f>
        <v>18002494.086814497</v>
      </c>
      <c r="G9" s="23">
        <f t="shared" ref="G9:R9" si="0">G10+G23+G22+G20+G19+G13</f>
        <v>1440737.2626199997</v>
      </c>
      <c r="H9" s="23">
        <f t="shared" si="0"/>
        <v>1352214.3324499999</v>
      </c>
      <c r="I9" s="23">
        <f t="shared" si="0"/>
        <v>1543066.0518099999</v>
      </c>
      <c r="J9" s="71">
        <f t="shared" si="0"/>
        <v>1407728.9755599999</v>
      </c>
      <c r="K9" s="23">
        <f t="shared" si="0"/>
        <v>1472110.4532499998</v>
      </c>
      <c r="L9" s="23">
        <f t="shared" si="0"/>
        <v>1150527.47095</v>
      </c>
      <c r="M9" s="117">
        <f t="shared" si="0"/>
        <v>1198739.2804999999</v>
      </c>
      <c r="N9" s="117">
        <f t="shared" si="0"/>
        <v>1568433.8663999999</v>
      </c>
      <c r="O9" s="117">
        <f t="shared" si="0"/>
        <v>1631171.2210560001</v>
      </c>
      <c r="P9" s="117">
        <f t="shared" si="0"/>
        <v>1680106.3576876801</v>
      </c>
      <c r="Q9" s="117">
        <f t="shared" si="0"/>
        <v>1743950.3992798119</v>
      </c>
      <c r="R9" s="23">
        <f t="shared" si="0"/>
        <v>1813708.4152510045</v>
      </c>
    </row>
    <row r="10" spans="1:28" s="21" customFormat="1" ht="39" customHeight="1" x14ac:dyDescent="0.2">
      <c r="A10" s="167"/>
      <c r="B10" s="167"/>
      <c r="C10" s="169"/>
      <c r="D10" s="104" t="s">
        <v>339</v>
      </c>
      <c r="E10" s="105" t="s">
        <v>86</v>
      </c>
      <c r="F10" s="23">
        <f>SUM(G10:R10)</f>
        <v>1060043.3869999999</v>
      </c>
      <c r="G10" s="23">
        <f>G11+G12</f>
        <v>157940.785</v>
      </c>
      <c r="H10" s="23">
        <f t="shared" ref="H10:R10" si="1">H11+H12</f>
        <v>198372.40199999994</v>
      </c>
      <c r="I10" s="23">
        <f t="shared" si="1"/>
        <v>149976</v>
      </c>
      <c r="J10" s="23">
        <f t="shared" si="1"/>
        <v>121240.90000000001</v>
      </c>
      <c r="K10" s="23">
        <f t="shared" si="1"/>
        <v>148666.69999999998</v>
      </c>
      <c r="L10" s="23">
        <f t="shared" si="1"/>
        <v>156262.19999999998</v>
      </c>
      <c r="M10" s="117">
        <f t="shared" si="1"/>
        <v>127584.4</v>
      </c>
      <c r="N10" s="117">
        <f t="shared" si="1"/>
        <v>0</v>
      </c>
      <c r="O10" s="117">
        <f t="shared" si="1"/>
        <v>0</v>
      </c>
      <c r="P10" s="117">
        <f t="shared" si="1"/>
        <v>0</v>
      </c>
      <c r="Q10" s="117">
        <f t="shared" si="1"/>
        <v>0</v>
      </c>
      <c r="R10" s="23">
        <f t="shared" si="1"/>
        <v>0</v>
      </c>
    </row>
    <row r="11" spans="1:28" s="21" customFormat="1" ht="21" customHeight="1" x14ac:dyDescent="0.2">
      <c r="A11" s="167"/>
      <c r="B11" s="167"/>
      <c r="C11" s="169"/>
      <c r="D11" s="106"/>
      <c r="E11" s="105" t="s">
        <v>87</v>
      </c>
      <c r="F11" s="23">
        <f>SUM(G11:R11)</f>
        <v>1025286.5869999998</v>
      </c>
      <c r="G11" s="23">
        <f>G25+G73+G133+G157+G249+G289+G335+G383+G214</f>
        <v>157940.785</v>
      </c>
      <c r="H11" s="23">
        <f t="shared" ref="H11:R11" si="2">H25+H73+H133+H157+H249+H289+H335+H383+H214</f>
        <v>198372.40199999994</v>
      </c>
      <c r="I11" s="23">
        <f t="shared" si="2"/>
        <v>149976</v>
      </c>
      <c r="J11" s="23">
        <f t="shared" si="2"/>
        <v>121240.90000000001</v>
      </c>
      <c r="K11" s="23">
        <f t="shared" si="2"/>
        <v>148666.69999999998</v>
      </c>
      <c r="L11" s="23">
        <f>L25+L73+L133+L157+L249+L289+L335+L383+L214</f>
        <v>139234.79999999999</v>
      </c>
      <c r="M11" s="117">
        <f>M25+M73+M133+M157+M249+M289+M335+M383+M214</f>
        <v>109855</v>
      </c>
      <c r="N11" s="117">
        <f>N25+N73+N133+N157+N249+N289+N335+N383+N214</f>
        <v>0</v>
      </c>
      <c r="O11" s="117">
        <f t="shared" si="2"/>
        <v>0</v>
      </c>
      <c r="P11" s="117">
        <f t="shared" si="2"/>
        <v>0</v>
      </c>
      <c r="Q11" s="117">
        <f t="shared" si="2"/>
        <v>0</v>
      </c>
      <c r="R11" s="23">
        <f t="shared" si="2"/>
        <v>0</v>
      </c>
    </row>
    <row r="12" spans="1:28" s="21" customFormat="1" ht="21.75" customHeight="1" x14ac:dyDescent="0.2">
      <c r="A12" s="167"/>
      <c r="B12" s="167"/>
      <c r="C12" s="168"/>
      <c r="D12" s="106"/>
      <c r="E12" s="24" t="s">
        <v>338</v>
      </c>
      <c r="F12" s="23">
        <f>SUM(G12:R12)</f>
        <v>34756.800000000003</v>
      </c>
      <c r="G12" s="23">
        <f>G215</f>
        <v>0</v>
      </c>
      <c r="H12" s="23">
        <f t="shared" ref="H12:R12" si="3">H215</f>
        <v>0</v>
      </c>
      <c r="I12" s="23">
        <f t="shared" si="3"/>
        <v>0</v>
      </c>
      <c r="J12" s="23">
        <f t="shared" si="3"/>
        <v>0</v>
      </c>
      <c r="K12" s="23">
        <f t="shared" si="3"/>
        <v>0</v>
      </c>
      <c r="L12" s="23">
        <f t="shared" si="3"/>
        <v>17027.400000000001</v>
      </c>
      <c r="M12" s="117">
        <f t="shared" si="3"/>
        <v>17729.400000000001</v>
      </c>
      <c r="N12" s="117">
        <f t="shared" si="3"/>
        <v>0</v>
      </c>
      <c r="O12" s="117">
        <f t="shared" si="3"/>
        <v>0</v>
      </c>
      <c r="P12" s="117">
        <f t="shared" si="3"/>
        <v>0</v>
      </c>
      <c r="Q12" s="117">
        <f t="shared" si="3"/>
        <v>0</v>
      </c>
      <c r="R12" s="23">
        <f t="shared" si="3"/>
        <v>0</v>
      </c>
    </row>
    <row r="13" spans="1:28" s="21" customFormat="1" ht="15" customHeight="1" x14ac:dyDescent="0.2">
      <c r="A13" s="167"/>
      <c r="B13" s="167"/>
      <c r="C13" s="169"/>
      <c r="D13" s="162" t="s">
        <v>85</v>
      </c>
      <c r="E13" s="107" t="s">
        <v>86</v>
      </c>
      <c r="F13" s="23">
        <f>SUM(G13:R13)</f>
        <v>16150226.765964497</v>
      </c>
      <c r="G13" s="23">
        <f t="shared" ref="G13:R13" si="4">G17+G16+G15+G14+G18</f>
        <v>1158813.5931699998</v>
      </c>
      <c r="H13" s="23">
        <f t="shared" si="4"/>
        <v>1029335.17765</v>
      </c>
      <c r="I13" s="23">
        <f t="shared" si="4"/>
        <v>1261750.2964599999</v>
      </c>
      <c r="J13" s="23">
        <f t="shared" si="4"/>
        <v>1162582.3850099999</v>
      </c>
      <c r="K13" s="23">
        <f t="shared" si="4"/>
        <v>1229673.0499999998</v>
      </c>
      <c r="L13" s="23">
        <f t="shared" si="4"/>
        <v>929226.50699999998</v>
      </c>
      <c r="M13" s="117">
        <f t="shared" si="4"/>
        <v>941475.49699999997</v>
      </c>
      <c r="N13" s="117">
        <f t="shared" si="4"/>
        <v>1568433.8663999999</v>
      </c>
      <c r="O13" s="117">
        <f t="shared" si="4"/>
        <v>1631171.2210560001</v>
      </c>
      <c r="P13" s="117">
        <f t="shared" si="4"/>
        <v>1680106.3576876801</v>
      </c>
      <c r="Q13" s="117">
        <f t="shared" si="4"/>
        <v>1743950.3992798119</v>
      </c>
      <c r="R13" s="23">
        <f t="shared" si="4"/>
        <v>1813708.4152510045</v>
      </c>
    </row>
    <row r="14" spans="1:28" s="21" customFormat="1" ht="15" customHeight="1" x14ac:dyDescent="0.2">
      <c r="A14" s="167"/>
      <c r="B14" s="167"/>
      <c r="C14" s="169"/>
      <c r="D14" s="162"/>
      <c r="E14" s="107" t="s">
        <v>87</v>
      </c>
      <c r="F14" s="23">
        <f>SUM(G14:R14)</f>
        <v>14911858.293454494</v>
      </c>
      <c r="G14" s="23">
        <f>G26+G75+G134+G158+G216+G250+G291+G384</f>
        <v>995495.21316999989</v>
      </c>
      <c r="H14" s="23">
        <f>H26+H75+H134+H158+H216+H250+H291+H384</f>
        <v>857891.70874999999</v>
      </c>
      <c r="I14" s="23">
        <f>I26+I75+I134+I158+I216+I250+I291+I384</f>
        <v>1089834.7222199999</v>
      </c>
      <c r="J14" s="71">
        <f>J26+J75+J134+J158+J216+J250+J291+J384</f>
        <v>989862.13563999999</v>
      </c>
      <c r="K14" s="71">
        <f>K26+K75+K134+K158+K216+K250+K291+K384+K376</f>
        <v>1030321.2599999999</v>
      </c>
      <c r="L14" s="71">
        <f t="shared" ref="L14:R14" si="5">L26+L75+L134+L158+L216+L250+L291+L384+L376</f>
        <v>750453.99699999997</v>
      </c>
      <c r="M14" s="71">
        <f t="shared" si="5"/>
        <v>760628.99699999997</v>
      </c>
      <c r="N14" s="71">
        <f t="shared" si="5"/>
        <v>1568433.8663999999</v>
      </c>
      <c r="O14" s="71">
        <f t="shared" si="5"/>
        <v>1631171.2210560001</v>
      </c>
      <c r="P14" s="71">
        <f t="shared" si="5"/>
        <v>1680106.3576876801</v>
      </c>
      <c r="Q14" s="71">
        <f t="shared" si="5"/>
        <v>1743950.3992798119</v>
      </c>
      <c r="R14" s="71">
        <f t="shared" si="5"/>
        <v>1813708.4152510045</v>
      </c>
    </row>
    <row r="15" spans="1:28" s="21" customFormat="1" ht="15" customHeight="1" x14ac:dyDescent="0.2">
      <c r="A15" s="167"/>
      <c r="B15" s="167"/>
      <c r="C15" s="169"/>
      <c r="D15" s="162"/>
      <c r="E15" s="107" t="s">
        <v>88</v>
      </c>
      <c r="F15" s="23">
        <f>SUM(G15:R15)</f>
        <v>1224273.47251</v>
      </c>
      <c r="G15" s="23">
        <f t="shared" ref="G15:L15" si="6">G336</f>
        <v>161118.38</v>
      </c>
      <c r="H15" s="23">
        <f t="shared" si="6"/>
        <v>169063.46889999998</v>
      </c>
      <c r="I15" s="23">
        <f t="shared" si="6"/>
        <v>170535.57423999999</v>
      </c>
      <c r="J15" s="71">
        <f>J336</f>
        <v>169340.24936999998</v>
      </c>
      <c r="K15" s="23">
        <f t="shared" si="6"/>
        <v>197971.78999999998</v>
      </c>
      <c r="L15" s="23">
        <f t="shared" si="6"/>
        <v>177122.50999999998</v>
      </c>
      <c r="M15" s="117">
        <f t="shared" ref="M15:R15" si="7">M336</f>
        <v>179121.5</v>
      </c>
      <c r="N15" s="117">
        <f t="shared" si="7"/>
        <v>0</v>
      </c>
      <c r="O15" s="117">
        <f t="shared" si="7"/>
        <v>0</v>
      </c>
      <c r="P15" s="117">
        <f t="shared" si="7"/>
        <v>0</v>
      </c>
      <c r="Q15" s="117">
        <f t="shared" si="7"/>
        <v>0</v>
      </c>
      <c r="R15" s="23">
        <f t="shared" si="7"/>
        <v>0</v>
      </c>
    </row>
    <row r="16" spans="1:28" s="21" customFormat="1" ht="15" customHeight="1" x14ac:dyDescent="0.2">
      <c r="A16" s="167"/>
      <c r="B16" s="167"/>
      <c r="C16" s="169"/>
      <c r="D16" s="162"/>
      <c r="E16" s="107" t="s">
        <v>89</v>
      </c>
      <c r="F16" s="23">
        <f>SUM(G16:R16)</f>
        <v>1800</v>
      </c>
      <c r="G16" s="23">
        <f t="shared" ref="G16:L16" si="8">G292</f>
        <v>800</v>
      </c>
      <c r="H16" s="23">
        <f t="shared" si="8"/>
        <v>1000</v>
      </c>
      <c r="I16" s="23">
        <f t="shared" si="8"/>
        <v>0</v>
      </c>
      <c r="J16" s="71">
        <f t="shared" si="8"/>
        <v>0</v>
      </c>
      <c r="K16" s="23">
        <f t="shared" si="8"/>
        <v>0</v>
      </c>
      <c r="L16" s="23">
        <f t="shared" si="8"/>
        <v>0</v>
      </c>
      <c r="M16" s="117">
        <f t="shared" ref="M16:R16" si="9">M292</f>
        <v>0</v>
      </c>
      <c r="N16" s="117">
        <f t="shared" si="9"/>
        <v>0</v>
      </c>
      <c r="O16" s="117">
        <f t="shared" si="9"/>
        <v>0</v>
      </c>
      <c r="P16" s="117">
        <f t="shared" si="9"/>
        <v>0</v>
      </c>
      <c r="Q16" s="117">
        <f t="shared" si="9"/>
        <v>0</v>
      </c>
      <c r="R16" s="23">
        <f t="shared" si="9"/>
        <v>0</v>
      </c>
    </row>
    <row r="17" spans="1:18" s="21" customFormat="1" ht="15.75" customHeight="1" x14ac:dyDescent="0.2">
      <c r="A17" s="167"/>
      <c r="B17" s="167"/>
      <c r="C17" s="169"/>
      <c r="D17" s="162"/>
      <c r="E17" s="107" t="s">
        <v>90</v>
      </c>
      <c r="F17" s="23">
        <f>SUM(G17:R17)</f>
        <v>10295</v>
      </c>
      <c r="G17" s="23">
        <f>G76</f>
        <v>1400</v>
      </c>
      <c r="H17" s="23">
        <f>H76</f>
        <v>1380</v>
      </c>
      <c r="I17" s="23">
        <f>I76</f>
        <v>1380</v>
      </c>
      <c r="J17" s="71">
        <f t="shared" ref="J17:R17" si="10">J76</f>
        <v>1380</v>
      </c>
      <c r="K17" s="23">
        <f t="shared" si="10"/>
        <v>1380</v>
      </c>
      <c r="L17" s="23">
        <f t="shared" si="10"/>
        <v>1650</v>
      </c>
      <c r="M17" s="117">
        <f t="shared" si="10"/>
        <v>1725</v>
      </c>
      <c r="N17" s="117">
        <f t="shared" si="10"/>
        <v>0</v>
      </c>
      <c r="O17" s="117">
        <f t="shared" si="10"/>
        <v>0</v>
      </c>
      <c r="P17" s="117">
        <f t="shared" si="10"/>
        <v>0</v>
      </c>
      <c r="Q17" s="117">
        <f t="shared" si="10"/>
        <v>0</v>
      </c>
      <c r="R17" s="23">
        <f t="shared" si="10"/>
        <v>0</v>
      </c>
    </row>
    <row r="18" spans="1:18" s="21" customFormat="1" ht="15.75" customHeight="1" x14ac:dyDescent="0.2">
      <c r="A18" s="167"/>
      <c r="B18" s="167"/>
      <c r="C18" s="169"/>
      <c r="D18" s="162"/>
      <c r="E18" s="107" t="s">
        <v>299</v>
      </c>
      <c r="F18" s="23">
        <f>SUM(G18:R18)</f>
        <v>2000</v>
      </c>
      <c r="G18" s="23">
        <f t="shared" ref="G18:L18" si="11">G293</f>
        <v>0</v>
      </c>
      <c r="H18" s="23">
        <f t="shared" si="11"/>
        <v>0</v>
      </c>
      <c r="I18" s="23">
        <f t="shared" si="11"/>
        <v>0</v>
      </c>
      <c r="J18" s="23">
        <f t="shared" si="11"/>
        <v>2000</v>
      </c>
      <c r="K18" s="23">
        <f t="shared" si="11"/>
        <v>0</v>
      </c>
      <c r="L18" s="23">
        <f t="shared" si="11"/>
        <v>0</v>
      </c>
      <c r="M18" s="117">
        <f t="shared" ref="M18:R18" si="12">M293</f>
        <v>0</v>
      </c>
      <c r="N18" s="117">
        <f t="shared" si="12"/>
        <v>0</v>
      </c>
      <c r="O18" s="117">
        <f t="shared" si="12"/>
        <v>0</v>
      </c>
      <c r="P18" s="117">
        <f t="shared" si="12"/>
        <v>0</v>
      </c>
      <c r="Q18" s="117">
        <f t="shared" si="12"/>
        <v>0</v>
      </c>
      <c r="R18" s="23">
        <f t="shared" si="12"/>
        <v>0</v>
      </c>
    </row>
    <row r="19" spans="1:18" s="21" customFormat="1" ht="16.5" customHeight="1" x14ac:dyDescent="0.2">
      <c r="A19" s="167"/>
      <c r="B19" s="167"/>
      <c r="C19" s="168"/>
      <c r="D19" s="108" t="s">
        <v>91</v>
      </c>
      <c r="E19" s="24"/>
      <c r="F19" s="23">
        <f>SUM(G19:R19)</f>
        <v>79878.79879999999</v>
      </c>
      <c r="G19" s="23">
        <f t="shared" ref="G19:R23" si="13">G27+G77+G135+G159+G217+G251+G294+G337+G385</f>
        <v>7653.8394499999995</v>
      </c>
      <c r="H19" s="23">
        <f t="shared" si="13"/>
        <v>10274.299999999999</v>
      </c>
      <c r="I19" s="23">
        <f t="shared" si="13"/>
        <v>28276.555350000002</v>
      </c>
      <c r="J19" s="71">
        <f t="shared" si="13"/>
        <v>15697.536</v>
      </c>
      <c r="K19" s="23">
        <f t="shared" si="13"/>
        <v>13600.067999999999</v>
      </c>
      <c r="L19" s="23">
        <f t="shared" si="13"/>
        <v>1960.5</v>
      </c>
      <c r="M19" s="117">
        <f t="shared" si="13"/>
        <v>2416</v>
      </c>
      <c r="N19" s="117">
        <f t="shared" si="13"/>
        <v>0</v>
      </c>
      <c r="O19" s="117">
        <f t="shared" si="13"/>
        <v>0</v>
      </c>
      <c r="P19" s="117">
        <f t="shared" si="13"/>
        <v>0</v>
      </c>
      <c r="Q19" s="117">
        <f t="shared" si="13"/>
        <v>0</v>
      </c>
      <c r="R19" s="23">
        <f t="shared" si="13"/>
        <v>0</v>
      </c>
    </row>
    <row r="20" spans="1:18" s="21" customFormat="1" ht="32.25" customHeight="1" x14ac:dyDescent="0.2">
      <c r="A20" s="167"/>
      <c r="B20" s="167"/>
      <c r="C20" s="168"/>
      <c r="D20" s="61" t="s">
        <v>92</v>
      </c>
      <c r="E20" s="24"/>
      <c r="F20" s="23">
        <f>SUM(G20:R20)</f>
        <v>0</v>
      </c>
      <c r="G20" s="23">
        <f t="shared" si="13"/>
        <v>0</v>
      </c>
      <c r="H20" s="23">
        <f t="shared" si="13"/>
        <v>0</v>
      </c>
      <c r="I20" s="23">
        <f t="shared" si="13"/>
        <v>0</v>
      </c>
      <c r="J20" s="71">
        <f t="shared" si="13"/>
        <v>0</v>
      </c>
      <c r="K20" s="23">
        <f t="shared" si="13"/>
        <v>0</v>
      </c>
      <c r="L20" s="23">
        <f t="shared" si="13"/>
        <v>0</v>
      </c>
      <c r="M20" s="117">
        <f t="shared" si="13"/>
        <v>0</v>
      </c>
      <c r="N20" s="117">
        <f t="shared" si="13"/>
        <v>0</v>
      </c>
      <c r="O20" s="117">
        <f t="shared" si="13"/>
        <v>0</v>
      </c>
      <c r="P20" s="117">
        <f t="shared" si="13"/>
        <v>0</v>
      </c>
      <c r="Q20" s="117">
        <f t="shared" si="13"/>
        <v>0</v>
      </c>
      <c r="R20" s="23">
        <f t="shared" si="13"/>
        <v>0</v>
      </c>
    </row>
    <row r="21" spans="1:18" s="21" customFormat="1" ht="18" customHeight="1" x14ac:dyDescent="0.2">
      <c r="A21" s="167"/>
      <c r="B21" s="167"/>
      <c r="C21" s="168"/>
      <c r="D21" s="61" t="s">
        <v>171</v>
      </c>
      <c r="E21" s="24"/>
      <c r="F21" s="23">
        <f>SUM(G21:R21)</f>
        <v>0</v>
      </c>
      <c r="G21" s="23">
        <f t="shared" si="13"/>
        <v>0</v>
      </c>
      <c r="H21" s="23">
        <f t="shared" si="13"/>
        <v>0</v>
      </c>
      <c r="I21" s="23">
        <f t="shared" si="13"/>
        <v>0</v>
      </c>
      <c r="J21" s="71">
        <f t="shared" si="13"/>
        <v>0</v>
      </c>
      <c r="K21" s="23">
        <f t="shared" si="13"/>
        <v>0</v>
      </c>
      <c r="L21" s="23">
        <f t="shared" si="13"/>
        <v>0</v>
      </c>
      <c r="M21" s="117">
        <f t="shared" si="13"/>
        <v>0</v>
      </c>
      <c r="N21" s="117">
        <f t="shared" si="13"/>
        <v>0</v>
      </c>
      <c r="O21" s="117">
        <f t="shared" si="13"/>
        <v>0</v>
      </c>
      <c r="P21" s="117">
        <f t="shared" si="13"/>
        <v>0</v>
      </c>
      <c r="Q21" s="117">
        <f t="shared" si="13"/>
        <v>0</v>
      </c>
      <c r="R21" s="23">
        <f t="shared" si="13"/>
        <v>0</v>
      </c>
    </row>
    <row r="22" spans="1:18" s="21" customFormat="1" ht="31.5" customHeight="1" x14ac:dyDescent="0.2">
      <c r="A22" s="167"/>
      <c r="B22" s="167"/>
      <c r="C22" s="168"/>
      <c r="D22" s="61" t="s">
        <v>172</v>
      </c>
      <c r="E22" s="24"/>
      <c r="F22" s="23">
        <f>SUM(G22:R22)</f>
        <v>712345.13505000004</v>
      </c>
      <c r="G22" s="23">
        <f t="shared" si="13"/>
        <v>116329.045</v>
      </c>
      <c r="H22" s="23">
        <f t="shared" si="13"/>
        <v>114232.4528</v>
      </c>
      <c r="I22" s="23">
        <f t="shared" si="13"/>
        <v>103063.2</v>
      </c>
      <c r="J22" s="71">
        <f t="shared" si="13"/>
        <v>108208.15455000001</v>
      </c>
      <c r="K22" s="23">
        <f t="shared" si="13"/>
        <v>80170.635250000007</v>
      </c>
      <c r="L22" s="23">
        <f t="shared" si="13"/>
        <v>63078.26395</v>
      </c>
      <c r="M22" s="117">
        <f t="shared" si="13"/>
        <v>127263.3835</v>
      </c>
      <c r="N22" s="117">
        <f t="shared" si="13"/>
        <v>0</v>
      </c>
      <c r="O22" s="117">
        <f t="shared" si="13"/>
        <v>0</v>
      </c>
      <c r="P22" s="117">
        <f t="shared" si="13"/>
        <v>0</v>
      </c>
      <c r="Q22" s="117">
        <f t="shared" si="13"/>
        <v>0</v>
      </c>
      <c r="R22" s="23">
        <f t="shared" si="13"/>
        <v>0</v>
      </c>
    </row>
    <row r="23" spans="1:18" s="21" customFormat="1" ht="30" customHeight="1" x14ac:dyDescent="0.2">
      <c r="A23" s="167"/>
      <c r="B23" s="167"/>
      <c r="C23" s="168"/>
      <c r="D23" s="61" t="s">
        <v>94</v>
      </c>
      <c r="E23" s="24"/>
      <c r="F23" s="23">
        <f>SUM(G23:R23)</f>
        <v>0</v>
      </c>
      <c r="G23" s="23">
        <f t="shared" si="13"/>
        <v>0</v>
      </c>
      <c r="H23" s="23">
        <f t="shared" si="13"/>
        <v>0</v>
      </c>
      <c r="I23" s="23">
        <f t="shared" si="13"/>
        <v>0</v>
      </c>
      <c r="J23" s="71">
        <f t="shared" si="13"/>
        <v>0</v>
      </c>
      <c r="K23" s="23">
        <f t="shared" si="13"/>
        <v>0</v>
      </c>
      <c r="L23" s="23">
        <f t="shared" si="13"/>
        <v>0</v>
      </c>
      <c r="M23" s="117">
        <f t="shared" si="13"/>
        <v>0</v>
      </c>
      <c r="N23" s="117">
        <f t="shared" si="13"/>
        <v>0</v>
      </c>
      <c r="O23" s="117">
        <f t="shared" si="13"/>
        <v>0</v>
      </c>
      <c r="P23" s="117">
        <f t="shared" si="13"/>
        <v>0</v>
      </c>
      <c r="Q23" s="117">
        <f t="shared" si="13"/>
        <v>0</v>
      </c>
      <c r="R23" s="23">
        <f t="shared" si="13"/>
        <v>0</v>
      </c>
    </row>
    <row r="24" spans="1:18" s="21" customFormat="1" ht="15.75" customHeight="1" x14ac:dyDescent="0.2">
      <c r="A24" s="170" t="s">
        <v>95</v>
      </c>
      <c r="B24" s="170" t="s">
        <v>95</v>
      </c>
      <c r="C24" s="171" t="s">
        <v>20</v>
      </c>
      <c r="D24" s="61" t="s">
        <v>83</v>
      </c>
      <c r="E24" s="22"/>
      <c r="F24" s="23">
        <f>SUM(G24:R24)</f>
        <v>1079676.3375319999</v>
      </c>
      <c r="G24" s="23">
        <f>SUM(G25:G31)</f>
        <v>72654.344060000003</v>
      </c>
      <c r="H24" s="23">
        <f>SUM(H25:H31)</f>
        <v>85525.474289999984</v>
      </c>
      <c r="I24" s="23">
        <f>SUM(I25:I31)</f>
        <v>81117.072</v>
      </c>
      <c r="J24" s="71">
        <f t="shared" ref="J24:R24" si="14">SUM(J25:J31)</f>
        <v>83180.788650000002</v>
      </c>
      <c r="K24" s="23">
        <f t="shared" si="14"/>
        <v>86824.484249999994</v>
      </c>
      <c r="L24" s="23">
        <f t="shared" si="14"/>
        <v>68228.463950000005</v>
      </c>
      <c r="M24" s="117">
        <f t="shared" si="14"/>
        <v>68231.583500000008</v>
      </c>
      <c r="N24" s="117">
        <f>SUM(N25:N31)</f>
        <v>99250</v>
      </c>
      <c r="O24" s="117">
        <f t="shared" si="14"/>
        <v>103220</v>
      </c>
      <c r="P24" s="117">
        <f t="shared" si="14"/>
        <v>106316.59999999999</v>
      </c>
      <c r="Q24" s="117">
        <f t="shared" si="14"/>
        <v>110356.6308</v>
      </c>
      <c r="R24" s="23">
        <f t="shared" si="14"/>
        <v>114770.89603199999</v>
      </c>
    </row>
    <row r="25" spans="1:18" s="21" customFormat="1" ht="13.5" customHeight="1" x14ac:dyDescent="0.2">
      <c r="A25" s="170"/>
      <c r="B25" s="170"/>
      <c r="C25" s="171"/>
      <c r="D25" s="61" t="s">
        <v>84</v>
      </c>
      <c r="E25" s="24" t="s">
        <v>87</v>
      </c>
      <c r="F25" s="23">
        <f>SUM(G25:R25)</f>
        <v>126297.59999999999</v>
      </c>
      <c r="G25" s="23">
        <f>G33+G41+G49+G57+G65</f>
        <v>24714.400000000001</v>
      </c>
      <c r="H25" s="23">
        <f t="shared" ref="H25:J25" si="15">H33+H41+H49+H57+H65</f>
        <v>35834.799999999996</v>
      </c>
      <c r="I25" s="23">
        <f t="shared" si="15"/>
        <v>25003.999999999996</v>
      </c>
      <c r="J25" s="71">
        <f t="shared" si="15"/>
        <v>7394.7</v>
      </c>
      <c r="K25" s="71">
        <f>K33+K41+K49+K57+K65</f>
        <v>11115.3</v>
      </c>
      <c r="L25" s="71">
        <f t="shared" ref="L25" si="16">L33+L41+L49+L57+L65</f>
        <v>11117.2</v>
      </c>
      <c r="M25" s="118">
        <f>M33+M41+M49+M57+M65</f>
        <v>11117.2</v>
      </c>
      <c r="N25" s="118">
        <f t="shared" ref="N25:R25" si="17">N33+N41+N49+N57+N65</f>
        <v>0</v>
      </c>
      <c r="O25" s="118">
        <f t="shared" si="17"/>
        <v>0</v>
      </c>
      <c r="P25" s="118">
        <f t="shared" si="17"/>
        <v>0</v>
      </c>
      <c r="Q25" s="118">
        <f t="shared" si="17"/>
        <v>0</v>
      </c>
      <c r="R25" s="71">
        <f t="shared" si="17"/>
        <v>0</v>
      </c>
    </row>
    <row r="26" spans="1:18" s="21" customFormat="1" ht="15.75" customHeight="1" x14ac:dyDescent="0.2">
      <c r="A26" s="170"/>
      <c r="B26" s="170"/>
      <c r="C26" s="171"/>
      <c r="D26" s="61" t="s">
        <v>96</v>
      </c>
      <c r="E26" s="24" t="s">
        <v>87</v>
      </c>
      <c r="F26" s="23">
        <f>SUM(G26:R26)</f>
        <v>951630.47048199992</v>
      </c>
      <c r="G26" s="23">
        <f t="shared" ref="G26:R31" si="18">G34+G42+G50+G58+G66</f>
        <v>47263.749060000002</v>
      </c>
      <c r="H26" s="23">
        <f t="shared" si="18"/>
        <v>49164.523489999992</v>
      </c>
      <c r="I26" s="23">
        <f t="shared" si="18"/>
        <v>56009.087</v>
      </c>
      <c r="J26" s="71">
        <f>J34+J42+J50+J58+J66</f>
        <v>75678.984100000001</v>
      </c>
      <c r="K26" s="23">
        <f t="shared" si="18"/>
        <v>75599.999999999985</v>
      </c>
      <c r="L26" s="23">
        <f t="shared" si="18"/>
        <v>57000.000000000007</v>
      </c>
      <c r="M26" s="117">
        <f t="shared" si="18"/>
        <v>57000.000000000007</v>
      </c>
      <c r="N26" s="117">
        <f t="shared" si="18"/>
        <v>99250</v>
      </c>
      <c r="O26" s="117">
        <f t="shared" si="18"/>
        <v>103220</v>
      </c>
      <c r="P26" s="117">
        <f t="shared" si="18"/>
        <v>106316.59999999999</v>
      </c>
      <c r="Q26" s="117">
        <f t="shared" si="18"/>
        <v>110356.6308</v>
      </c>
      <c r="R26" s="23">
        <f t="shared" si="18"/>
        <v>114770.89603199999</v>
      </c>
    </row>
    <row r="27" spans="1:18" s="21" customFormat="1" ht="15" customHeight="1" x14ac:dyDescent="0.2">
      <c r="A27" s="170"/>
      <c r="B27" s="170"/>
      <c r="C27" s="171"/>
      <c r="D27" s="61" t="s">
        <v>91</v>
      </c>
      <c r="E27" s="24"/>
      <c r="F27" s="23">
        <f t="shared" ref="F27:F31" si="19">SUM(G27:R27)</f>
        <v>0</v>
      </c>
      <c r="G27" s="23">
        <f t="shared" si="18"/>
        <v>0</v>
      </c>
      <c r="H27" s="23">
        <f t="shared" si="18"/>
        <v>0</v>
      </c>
      <c r="I27" s="23">
        <f t="shared" si="18"/>
        <v>0</v>
      </c>
      <c r="J27" s="71">
        <f t="shared" si="18"/>
        <v>0</v>
      </c>
      <c r="K27" s="23">
        <f t="shared" si="18"/>
        <v>0</v>
      </c>
      <c r="L27" s="23">
        <f t="shared" si="18"/>
        <v>0</v>
      </c>
      <c r="M27" s="117">
        <f t="shared" si="18"/>
        <v>0</v>
      </c>
      <c r="N27" s="117">
        <f t="shared" si="18"/>
        <v>0</v>
      </c>
      <c r="O27" s="117">
        <f t="shared" si="18"/>
        <v>0</v>
      </c>
      <c r="P27" s="117">
        <f t="shared" si="18"/>
        <v>0</v>
      </c>
      <c r="Q27" s="117">
        <f t="shared" si="18"/>
        <v>0</v>
      </c>
      <c r="R27" s="23">
        <f t="shared" si="18"/>
        <v>0</v>
      </c>
    </row>
    <row r="28" spans="1:18" s="21" customFormat="1" ht="30.75" customHeight="1" x14ac:dyDescent="0.2">
      <c r="A28" s="170"/>
      <c r="B28" s="170"/>
      <c r="C28" s="171"/>
      <c r="D28" s="61" t="s">
        <v>92</v>
      </c>
      <c r="E28" s="24"/>
      <c r="F28" s="23">
        <f>SUM(G28:R28)</f>
        <v>0</v>
      </c>
      <c r="G28" s="23">
        <f t="shared" si="18"/>
        <v>0</v>
      </c>
      <c r="H28" s="23">
        <f t="shared" si="18"/>
        <v>0</v>
      </c>
      <c r="I28" s="23">
        <f t="shared" si="18"/>
        <v>0</v>
      </c>
      <c r="J28" s="71">
        <f t="shared" si="18"/>
        <v>0</v>
      </c>
      <c r="K28" s="23">
        <f t="shared" si="18"/>
        <v>0</v>
      </c>
      <c r="L28" s="23">
        <f t="shared" si="18"/>
        <v>0</v>
      </c>
      <c r="M28" s="117">
        <f t="shared" si="18"/>
        <v>0</v>
      </c>
      <c r="N28" s="117">
        <f t="shared" si="18"/>
        <v>0</v>
      </c>
      <c r="O28" s="117">
        <f t="shared" si="18"/>
        <v>0</v>
      </c>
      <c r="P28" s="117">
        <f t="shared" si="18"/>
        <v>0</v>
      </c>
      <c r="Q28" s="117">
        <f t="shared" si="18"/>
        <v>0</v>
      </c>
      <c r="R28" s="23">
        <f t="shared" si="18"/>
        <v>0</v>
      </c>
    </row>
    <row r="29" spans="1:18" s="21" customFormat="1" ht="20.25" customHeight="1" x14ac:dyDescent="0.2">
      <c r="A29" s="170"/>
      <c r="B29" s="170"/>
      <c r="C29" s="171"/>
      <c r="D29" s="61" t="s">
        <v>171</v>
      </c>
      <c r="E29" s="24"/>
      <c r="F29" s="23">
        <f t="shared" si="19"/>
        <v>0</v>
      </c>
      <c r="G29" s="23">
        <f t="shared" si="18"/>
        <v>0</v>
      </c>
      <c r="H29" s="23">
        <f t="shared" si="18"/>
        <v>0</v>
      </c>
      <c r="I29" s="23">
        <f t="shared" si="18"/>
        <v>0</v>
      </c>
      <c r="J29" s="71">
        <f t="shared" si="18"/>
        <v>0</v>
      </c>
      <c r="K29" s="23">
        <f t="shared" si="18"/>
        <v>0</v>
      </c>
      <c r="L29" s="23">
        <f t="shared" si="18"/>
        <v>0</v>
      </c>
      <c r="M29" s="117">
        <f t="shared" si="18"/>
        <v>0</v>
      </c>
      <c r="N29" s="117">
        <f t="shared" si="18"/>
        <v>0</v>
      </c>
      <c r="O29" s="117">
        <f t="shared" si="18"/>
        <v>0</v>
      </c>
      <c r="P29" s="117">
        <f t="shared" si="18"/>
        <v>0</v>
      </c>
      <c r="Q29" s="117">
        <f t="shared" si="18"/>
        <v>0</v>
      </c>
      <c r="R29" s="23">
        <f t="shared" si="18"/>
        <v>0</v>
      </c>
    </row>
    <row r="30" spans="1:18" s="21" customFormat="1" ht="27.75" customHeight="1" x14ac:dyDescent="0.2">
      <c r="A30" s="170"/>
      <c r="B30" s="170"/>
      <c r="C30" s="171"/>
      <c r="D30" s="61" t="s">
        <v>172</v>
      </c>
      <c r="E30" s="24"/>
      <c r="F30" s="23">
        <f t="shared" si="19"/>
        <v>1748.2670499999999</v>
      </c>
      <c r="G30" s="23">
        <f t="shared" si="18"/>
        <v>676.19500000000005</v>
      </c>
      <c r="H30" s="23">
        <f t="shared" si="18"/>
        <v>526.1508</v>
      </c>
      <c r="I30" s="23">
        <f t="shared" si="18"/>
        <v>103.985</v>
      </c>
      <c r="J30" s="71">
        <f t="shared" si="18"/>
        <v>107.10455</v>
      </c>
      <c r="K30" s="23">
        <f t="shared" si="18"/>
        <v>109.18425000000001</v>
      </c>
      <c r="L30" s="23">
        <f t="shared" si="18"/>
        <v>111.26395000000001</v>
      </c>
      <c r="M30" s="117">
        <f t="shared" si="18"/>
        <v>114.38350000000001</v>
      </c>
      <c r="N30" s="117">
        <f t="shared" si="18"/>
        <v>0</v>
      </c>
      <c r="O30" s="117">
        <f t="shared" si="18"/>
        <v>0</v>
      </c>
      <c r="P30" s="117">
        <f t="shared" si="18"/>
        <v>0</v>
      </c>
      <c r="Q30" s="117">
        <f t="shared" si="18"/>
        <v>0</v>
      </c>
      <c r="R30" s="23">
        <f t="shared" si="18"/>
        <v>0</v>
      </c>
    </row>
    <row r="31" spans="1:18" s="21" customFormat="1" ht="29.25" customHeight="1" x14ac:dyDescent="0.2">
      <c r="A31" s="170"/>
      <c r="B31" s="170"/>
      <c r="C31" s="171"/>
      <c r="D31" s="61" t="s">
        <v>94</v>
      </c>
      <c r="E31" s="24"/>
      <c r="F31" s="23">
        <f t="shared" si="19"/>
        <v>0</v>
      </c>
      <c r="G31" s="23">
        <f t="shared" si="18"/>
        <v>0</v>
      </c>
      <c r="H31" s="23">
        <f t="shared" si="18"/>
        <v>0</v>
      </c>
      <c r="I31" s="23">
        <f t="shared" si="18"/>
        <v>0</v>
      </c>
      <c r="J31" s="71">
        <f t="shared" si="18"/>
        <v>0</v>
      </c>
      <c r="K31" s="23">
        <f t="shared" si="18"/>
        <v>0</v>
      </c>
      <c r="L31" s="23">
        <f t="shared" si="18"/>
        <v>0</v>
      </c>
      <c r="M31" s="117">
        <f>M39+M47+M55+M63+M71</f>
        <v>0</v>
      </c>
      <c r="N31" s="117">
        <f>N39+N47+N55+N63+N71</f>
        <v>0</v>
      </c>
      <c r="O31" s="117">
        <f t="shared" si="18"/>
        <v>0</v>
      </c>
      <c r="P31" s="117">
        <f t="shared" si="18"/>
        <v>0</v>
      </c>
      <c r="Q31" s="117">
        <f t="shared" si="18"/>
        <v>0</v>
      </c>
      <c r="R31" s="23">
        <f t="shared" si="18"/>
        <v>0</v>
      </c>
    </row>
    <row r="32" spans="1:18" s="21" customFormat="1" ht="15" customHeight="1" x14ac:dyDescent="0.2">
      <c r="A32" s="163" t="s">
        <v>21</v>
      </c>
      <c r="B32" s="163" t="s">
        <v>21</v>
      </c>
      <c r="C32" s="164" t="s">
        <v>97</v>
      </c>
      <c r="D32" s="59" t="s">
        <v>83</v>
      </c>
      <c r="E32" s="22"/>
      <c r="F32" s="25">
        <f>SUM(G32:R32)</f>
        <v>89417.580589999998</v>
      </c>
      <c r="G32" s="25">
        <f>SUM(G33:G39)</f>
        <v>8679.0110000000004</v>
      </c>
      <c r="H32" s="25">
        <f>SUM(H33:H39)</f>
        <v>8968.2088000000003</v>
      </c>
      <c r="I32" s="25">
        <f>SUM(I33:I39)</f>
        <v>5533.5519999999997</v>
      </c>
      <c r="J32" s="72">
        <f t="shared" ref="J32:R32" si="20">SUM(J33:J39)</f>
        <v>6107.1028500000002</v>
      </c>
      <c r="K32" s="25">
        <f t="shared" si="20"/>
        <v>6109.1842500000002</v>
      </c>
      <c r="L32" s="25">
        <f t="shared" si="20"/>
        <v>111.26395000000001</v>
      </c>
      <c r="M32" s="119">
        <f t="shared" si="20"/>
        <v>114.38350000000001</v>
      </c>
      <c r="N32" s="119">
        <f t="shared" si="20"/>
        <v>10000</v>
      </c>
      <c r="O32" s="119">
        <f t="shared" si="20"/>
        <v>10400</v>
      </c>
      <c r="P32" s="119">
        <f t="shared" si="20"/>
        <v>10712</v>
      </c>
      <c r="Q32" s="119">
        <f t="shared" si="20"/>
        <v>11119.056</v>
      </c>
      <c r="R32" s="25">
        <f t="shared" si="20"/>
        <v>11563.818240000001</v>
      </c>
    </row>
    <row r="33" spans="1:18" s="21" customFormat="1" ht="18" customHeight="1" x14ac:dyDescent="0.2">
      <c r="A33" s="163"/>
      <c r="B33" s="163"/>
      <c r="C33" s="164"/>
      <c r="D33" s="59" t="s">
        <v>84</v>
      </c>
      <c r="E33" s="26" t="s">
        <v>87</v>
      </c>
      <c r="F33" s="25">
        <f t="shared" ref="F33:F39" si="21">SUM(G33:R33)</f>
        <v>0</v>
      </c>
      <c r="G33" s="25">
        <v>0</v>
      </c>
      <c r="H33" s="25">
        <v>0</v>
      </c>
      <c r="I33" s="25">
        <v>0</v>
      </c>
      <c r="J33" s="72">
        <v>0</v>
      </c>
      <c r="K33" s="25">
        <v>0</v>
      </c>
      <c r="L33" s="25">
        <v>0</v>
      </c>
      <c r="M33" s="119">
        <v>0</v>
      </c>
      <c r="N33" s="119">
        <v>0</v>
      </c>
      <c r="O33" s="119">
        <v>0</v>
      </c>
      <c r="P33" s="119">
        <v>0</v>
      </c>
      <c r="Q33" s="119">
        <v>0</v>
      </c>
      <c r="R33" s="25">
        <v>0</v>
      </c>
    </row>
    <row r="34" spans="1:18" s="21" customFormat="1" ht="15.75" x14ac:dyDescent="0.2">
      <c r="A34" s="163"/>
      <c r="B34" s="163"/>
      <c r="C34" s="164"/>
      <c r="D34" s="59" t="s">
        <v>96</v>
      </c>
      <c r="E34" s="26" t="s">
        <v>87</v>
      </c>
      <c r="F34" s="25">
        <f t="shared" si="21"/>
        <v>87669.313540000003</v>
      </c>
      <c r="G34" s="25">
        <v>8002.8159999999998</v>
      </c>
      <c r="H34" s="25">
        <v>8442.0580000000009</v>
      </c>
      <c r="I34" s="25">
        <v>5429.567</v>
      </c>
      <c r="J34" s="72">
        <v>5999.9983000000002</v>
      </c>
      <c r="K34" s="25">
        <v>6000</v>
      </c>
      <c r="L34" s="25">
        <v>0</v>
      </c>
      <c r="M34" s="119">
        <v>0</v>
      </c>
      <c r="N34" s="119">
        <v>10000</v>
      </c>
      <c r="O34" s="119">
        <f>N34*4%+N34</f>
        <v>10400</v>
      </c>
      <c r="P34" s="119">
        <f>O34*3%+O34</f>
        <v>10712</v>
      </c>
      <c r="Q34" s="119">
        <f>P34*3.8%+P34</f>
        <v>11119.056</v>
      </c>
      <c r="R34" s="25">
        <f>Q34*4%+Q34</f>
        <v>11563.818240000001</v>
      </c>
    </row>
    <row r="35" spans="1:18" s="21" customFormat="1" ht="17.25" customHeight="1" x14ac:dyDescent="0.2">
      <c r="A35" s="163"/>
      <c r="B35" s="163"/>
      <c r="C35" s="164"/>
      <c r="D35" s="59" t="s">
        <v>91</v>
      </c>
      <c r="E35" s="26"/>
      <c r="F35" s="25">
        <f t="shared" si="21"/>
        <v>0</v>
      </c>
      <c r="G35" s="25">
        <v>0</v>
      </c>
      <c r="H35" s="25">
        <v>0</v>
      </c>
      <c r="I35" s="25">
        <v>0</v>
      </c>
      <c r="J35" s="72">
        <v>0</v>
      </c>
      <c r="K35" s="25">
        <v>0</v>
      </c>
      <c r="L35" s="25">
        <v>0</v>
      </c>
      <c r="M35" s="119">
        <v>0</v>
      </c>
      <c r="N35" s="119">
        <v>0</v>
      </c>
      <c r="O35" s="119">
        <v>0</v>
      </c>
      <c r="P35" s="119">
        <f t="shared" ref="P35:P71" si="22">O35*3%+O35</f>
        <v>0</v>
      </c>
      <c r="Q35" s="119">
        <f t="shared" ref="Q35:Q71" si="23">P35*3.8%+P35</f>
        <v>0</v>
      </c>
      <c r="R35" s="25">
        <f t="shared" ref="R35:R71" si="24">Q35*4%+Q35</f>
        <v>0</v>
      </c>
    </row>
    <row r="36" spans="1:18" s="21" customFormat="1" ht="28.5" customHeight="1" x14ac:dyDescent="0.2">
      <c r="A36" s="163"/>
      <c r="B36" s="163"/>
      <c r="C36" s="164"/>
      <c r="D36" s="59" t="s">
        <v>92</v>
      </c>
      <c r="E36" s="26"/>
      <c r="F36" s="25">
        <f t="shared" si="21"/>
        <v>0</v>
      </c>
      <c r="G36" s="25">
        <v>0</v>
      </c>
      <c r="H36" s="25">
        <v>0</v>
      </c>
      <c r="I36" s="25">
        <v>0</v>
      </c>
      <c r="J36" s="72">
        <v>0</v>
      </c>
      <c r="K36" s="25">
        <v>0</v>
      </c>
      <c r="L36" s="25">
        <v>0</v>
      </c>
      <c r="M36" s="119">
        <v>0</v>
      </c>
      <c r="N36" s="119">
        <v>0</v>
      </c>
      <c r="O36" s="119">
        <v>0</v>
      </c>
      <c r="P36" s="119">
        <f t="shared" si="22"/>
        <v>0</v>
      </c>
      <c r="Q36" s="119">
        <f t="shared" si="23"/>
        <v>0</v>
      </c>
      <c r="R36" s="25">
        <f t="shared" si="24"/>
        <v>0</v>
      </c>
    </row>
    <row r="37" spans="1:18" s="21" customFormat="1" ht="15.75" x14ac:dyDescent="0.2">
      <c r="A37" s="163"/>
      <c r="B37" s="163"/>
      <c r="C37" s="164"/>
      <c r="D37" s="59" t="s">
        <v>171</v>
      </c>
      <c r="E37" s="26"/>
      <c r="F37" s="25">
        <f t="shared" si="21"/>
        <v>0</v>
      </c>
      <c r="G37" s="25">
        <v>0</v>
      </c>
      <c r="H37" s="25">
        <v>0</v>
      </c>
      <c r="I37" s="25">
        <v>0</v>
      </c>
      <c r="J37" s="72">
        <v>0</v>
      </c>
      <c r="K37" s="25">
        <v>0</v>
      </c>
      <c r="L37" s="25">
        <v>0</v>
      </c>
      <c r="M37" s="119">
        <v>0</v>
      </c>
      <c r="N37" s="119">
        <v>0</v>
      </c>
      <c r="O37" s="119">
        <v>0</v>
      </c>
      <c r="P37" s="119">
        <f t="shared" si="22"/>
        <v>0</v>
      </c>
      <c r="Q37" s="119">
        <f t="shared" si="23"/>
        <v>0</v>
      </c>
      <c r="R37" s="25">
        <f t="shared" si="24"/>
        <v>0</v>
      </c>
    </row>
    <row r="38" spans="1:18" s="21" customFormat="1" ht="31.5" x14ac:dyDescent="0.2">
      <c r="A38" s="163"/>
      <c r="B38" s="163"/>
      <c r="C38" s="164"/>
      <c r="D38" s="59" t="s">
        <v>172</v>
      </c>
      <c r="E38" s="26"/>
      <c r="F38" s="25">
        <f t="shared" si="21"/>
        <v>1748.2670499999999</v>
      </c>
      <c r="G38" s="25">
        <v>676.19500000000005</v>
      </c>
      <c r="H38" s="25">
        <v>526.1508</v>
      </c>
      <c r="I38" s="25">
        <v>103.985</v>
      </c>
      <c r="J38" s="72">
        <v>107.10455</v>
      </c>
      <c r="K38" s="25">
        <v>109.18425000000001</v>
      </c>
      <c r="L38" s="25">
        <v>111.26395000000001</v>
      </c>
      <c r="M38" s="119">
        <v>114.38350000000001</v>
      </c>
      <c r="N38" s="186">
        <v>0</v>
      </c>
      <c r="O38" s="186">
        <v>0</v>
      </c>
      <c r="P38" s="119">
        <f t="shared" si="22"/>
        <v>0</v>
      </c>
      <c r="Q38" s="119">
        <f t="shared" si="23"/>
        <v>0</v>
      </c>
      <c r="R38" s="25">
        <f t="shared" si="24"/>
        <v>0</v>
      </c>
    </row>
    <row r="39" spans="1:18" s="21" customFormat="1" ht="31.5" customHeight="1" x14ac:dyDescent="0.2">
      <c r="A39" s="163"/>
      <c r="B39" s="163"/>
      <c r="C39" s="164"/>
      <c r="D39" s="59" t="s">
        <v>94</v>
      </c>
      <c r="E39" s="26"/>
      <c r="F39" s="25">
        <f>SUM(G39:R39)</f>
        <v>0</v>
      </c>
      <c r="G39" s="25">
        <v>0</v>
      </c>
      <c r="H39" s="25">
        <v>0</v>
      </c>
      <c r="I39" s="25">
        <v>0</v>
      </c>
      <c r="J39" s="72">
        <v>0</v>
      </c>
      <c r="K39" s="25">
        <v>0</v>
      </c>
      <c r="L39" s="25">
        <v>0</v>
      </c>
      <c r="M39" s="119">
        <v>0</v>
      </c>
      <c r="N39" s="119">
        <v>0</v>
      </c>
      <c r="O39" s="119">
        <v>0</v>
      </c>
      <c r="P39" s="119">
        <f t="shared" si="22"/>
        <v>0</v>
      </c>
      <c r="Q39" s="119">
        <f t="shared" si="23"/>
        <v>0</v>
      </c>
      <c r="R39" s="25">
        <f t="shared" si="24"/>
        <v>0</v>
      </c>
    </row>
    <row r="40" spans="1:18" s="21" customFormat="1" ht="15.75" customHeight="1" x14ac:dyDescent="0.2">
      <c r="A40" s="163" t="s">
        <v>23</v>
      </c>
      <c r="B40" s="163" t="s">
        <v>23</v>
      </c>
      <c r="C40" s="164" t="s">
        <v>98</v>
      </c>
      <c r="D40" s="59" t="s">
        <v>83</v>
      </c>
      <c r="E40" s="26"/>
      <c r="F40" s="25">
        <f>SUM(G40:R40)</f>
        <v>518726.33337800007</v>
      </c>
      <c r="G40" s="25">
        <f>SUM(G41:G47)</f>
        <v>27490.936000000002</v>
      </c>
      <c r="H40" s="25">
        <f>SUM(H41:H47)</f>
        <v>27398.796490000001</v>
      </c>
      <c r="I40" s="25">
        <f>SUM(I41:I47)</f>
        <v>32970.816999999995</v>
      </c>
      <c r="J40" s="72">
        <f t="shared" ref="J40:O40" si="25">SUM(J41:J47)</f>
        <v>39632.437839999999</v>
      </c>
      <c r="K40" s="25">
        <f t="shared" si="25"/>
        <v>39500</v>
      </c>
      <c r="L40" s="25">
        <f t="shared" si="25"/>
        <v>36000</v>
      </c>
      <c r="M40" s="119">
        <f t="shared" si="25"/>
        <v>36000</v>
      </c>
      <c r="N40" s="119">
        <f t="shared" si="25"/>
        <v>52000</v>
      </c>
      <c r="O40" s="119">
        <f t="shared" si="25"/>
        <v>54080</v>
      </c>
      <c r="P40" s="119">
        <f t="shared" si="22"/>
        <v>55702.400000000001</v>
      </c>
      <c r="Q40" s="119">
        <f t="shared" si="23"/>
        <v>57819.091200000003</v>
      </c>
      <c r="R40" s="25">
        <f t="shared" si="24"/>
        <v>60131.854848000003</v>
      </c>
    </row>
    <row r="41" spans="1:18" s="21" customFormat="1" ht="15" customHeight="1" x14ac:dyDescent="0.2">
      <c r="A41" s="163"/>
      <c r="B41" s="163"/>
      <c r="C41" s="164"/>
      <c r="D41" s="59" t="s">
        <v>84</v>
      </c>
      <c r="E41" s="26" t="s">
        <v>87</v>
      </c>
      <c r="F41" s="25">
        <f t="shared" ref="F40:F47" si="26">SUM(G41:R41)</f>
        <v>0</v>
      </c>
      <c r="G41" s="25">
        <v>0</v>
      </c>
      <c r="H41" s="25">
        <v>0</v>
      </c>
      <c r="I41" s="25">
        <v>0</v>
      </c>
      <c r="J41" s="72">
        <v>0</v>
      </c>
      <c r="K41" s="25">
        <v>0</v>
      </c>
      <c r="L41" s="25">
        <v>0</v>
      </c>
      <c r="M41" s="119">
        <v>0</v>
      </c>
      <c r="N41" s="119">
        <v>0</v>
      </c>
      <c r="O41" s="119">
        <v>0</v>
      </c>
      <c r="P41" s="119">
        <f t="shared" si="22"/>
        <v>0</v>
      </c>
      <c r="Q41" s="119">
        <f t="shared" si="23"/>
        <v>0</v>
      </c>
      <c r="R41" s="25">
        <f t="shared" si="24"/>
        <v>0</v>
      </c>
    </row>
    <row r="42" spans="1:18" s="21" customFormat="1" ht="16.5" customHeight="1" x14ac:dyDescent="0.2">
      <c r="A42" s="163"/>
      <c r="B42" s="163"/>
      <c r="C42" s="164"/>
      <c r="D42" s="59" t="s">
        <v>96</v>
      </c>
      <c r="E42" s="26" t="s">
        <v>87</v>
      </c>
      <c r="F42" s="25">
        <f t="shared" si="26"/>
        <v>518726.33337800007</v>
      </c>
      <c r="G42" s="25">
        <v>27490.936000000002</v>
      </c>
      <c r="H42" s="25">
        <v>27398.796490000001</v>
      </c>
      <c r="I42" s="25">
        <v>32970.816999999995</v>
      </c>
      <c r="J42" s="72">
        <v>39632.437839999999</v>
      </c>
      <c r="K42" s="25">
        <v>39500</v>
      </c>
      <c r="L42" s="25">
        <v>36000</v>
      </c>
      <c r="M42" s="119">
        <v>36000</v>
      </c>
      <c r="N42" s="119">
        <v>52000</v>
      </c>
      <c r="O42" s="119">
        <f>N42*4%+N42</f>
        <v>54080</v>
      </c>
      <c r="P42" s="119">
        <f t="shared" si="22"/>
        <v>55702.400000000001</v>
      </c>
      <c r="Q42" s="119">
        <f t="shared" si="23"/>
        <v>57819.091200000003</v>
      </c>
      <c r="R42" s="25">
        <f t="shared" si="24"/>
        <v>60131.854848000003</v>
      </c>
    </row>
    <row r="43" spans="1:18" s="21" customFormat="1" ht="15.75" x14ac:dyDescent="0.2">
      <c r="A43" s="163"/>
      <c r="B43" s="163"/>
      <c r="C43" s="164"/>
      <c r="D43" s="59" t="s">
        <v>91</v>
      </c>
      <c r="E43" s="26"/>
      <c r="F43" s="25">
        <f t="shared" si="26"/>
        <v>0</v>
      </c>
      <c r="G43" s="25">
        <v>0</v>
      </c>
      <c r="H43" s="25">
        <v>0</v>
      </c>
      <c r="I43" s="25">
        <v>0</v>
      </c>
      <c r="J43" s="72">
        <v>0</v>
      </c>
      <c r="K43" s="25">
        <v>0</v>
      </c>
      <c r="L43" s="25">
        <v>0</v>
      </c>
      <c r="M43" s="119">
        <v>0</v>
      </c>
      <c r="N43" s="119">
        <v>0</v>
      </c>
      <c r="O43" s="119">
        <v>0</v>
      </c>
      <c r="P43" s="119">
        <f t="shared" si="22"/>
        <v>0</v>
      </c>
      <c r="Q43" s="119">
        <f t="shared" si="23"/>
        <v>0</v>
      </c>
      <c r="R43" s="25">
        <f t="shared" si="24"/>
        <v>0</v>
      </c>
    </row>
    <row r="44" spans="1:18" s="21" customFormat="1" ht="31.5" x14ac:dyDescent="0.2">
      <c r="A44" s="163"/>
      <c r="B44" s="163"/>
      <c r="C44" s="164"/>
      <c r="D44" s="59" t="s">
        <v>92</v>
      </c>
      <c r="E44" s="26"/>
      <c r="F44" s="25">
        <f t="shared" si="26"/>
        <v>0</v>
      </c>
      <c r="G44" s="25">
        <v>0</v>
      </c>
      <c r="H44" s="25">
        <v>0</v>
      </c>
      <c r="I44" s="25">
        <v>0</v>
      </c>
      <c r="J44" s="72">
        <v>0</v>
      </c>
      <c r="K44" s="25">
        <v>0</v>
      </c>
      <c r="L44" s="25">
        <v>0</v>
      </c>
      <c r="M44" s="119">
        <v>0</v>
      </c>
      <c r="N44" s="119">
        <v>0</v>
      </c>
      <c r="O44" s="119">
        <v>0</v>
      </c>
      <c r="P44" s="119">
        <f t="shared" si="22"/>
        <v>0</v>
      </c>
      <c r="Q44" s="119">
        <f t="shared" si="23"/>
        <v>0</v>
      </c>
      <c r="R44" s="25">
        <f t="shared" si="24"/>
        <v>0</v>
      </c>
    </row>
    <row r="45" spans="1:18" s="21" customFormat="1" ht="15.75" x14ac:dyDescent="0.2">
      <c r="A45" s="163"/>
      <c r="B45" s="163"/>
      <c r="C45" s="164"/>
      <c r="D45" s="59" t="s">
        <v>171</v>
      </c>
      <c r="E45" s="26"/>
      <c r="F45" s="25">
        <f t="shared" si="26"/>
        <v>0</v>
      </c>
      <c r="G45" s="25">
        <v>0</v>
      </c>
      <c r="H45" s="25">
        <v>0</v>
      </c>
      <c r="I45" s="25">
        <v>0</v>
      </c>
      <c r="J45" s="72">
        <v>0</v>
      </c>
      <c r="K45" s="25">
        <v>0</v>
      </c>
      <c r="L45" s="25">
        <v>0</v>
      </c>
      <c r="M45" s="119">
        <v>0</v>
      </c>
      <c r="N45" s="119">
        <v>0</v>
      </c>
      <c r="O45" s="119">
        <v>0</v>
      </c>
      <c r="P45" s="119">
        <f t="shared" si="22"/>
        <v>0</v>
      </c>
      <c r="Q45" s="119">
        <f t="shared" si="23"/>
        <v>0</v>
      </c>
      <c r="R45" s="25">
        <f t="shared" si="24"/>
        <v>0</v>
      </c>
    </row>
    <row r="46" spans="1:18" s="21" customFormat="1" ht="31.5" x14ac:dyDescent="0.2">
      <c r="A46" s="163"/>
      <c r="B46" s="163"/>
      <c r="C46" s="164"/>
      <c r="D46" s="59" t="s">
        <v>172</v>
      </c>
      <c r="E46" s="26"/>
      <c r="F46" s="25">
        <f t="shared" si="26"/>
        <v>0</v>
      </c>
      <c r="G46" s="25">
        <v>0</v>
      </c>
      <c r="H46" s="25">
        <v>0</v>
      </c>
      <c r="I46" s="25">
        <v>0</v>
      </c>
      <c r="J46" s="72">
        <v>0</v>
      </c>
      <c r="K46" s="25">
        <v>0</v>
      </c>
      <c r="L46" s="25">
        <v>0</v>
      </c>
      <c r="M46" s="119">
        <v>0</v>
      </c>
      <c r="N46" s="119">
        <v>0</v>
      </c>
      <c r="O46" s="119">
        <v>0</v>
      </c>
      <c r="P46" s="119">
        <f t="shared" si="22"/>
        <v>0</v>
      </c>
      <c r="Q46" s="119">
        <f t="shared" si="23"/>
        <v>0</v>
      </c>
      <c r="R46" s="25">
        <f t="shared" si="24"/>
        <v>0</v>
      </c>
    </row>
    <row r="47" spans="1:18" s="21" customFormat="1" ht="29.25" customHeight="1" x14ac:dyDescent="0.2">
      <c r="A47" s="163"/>
      <c r="B47" s="163"/>
      <c r="C47" s="164"/>
      <c r="D47" s="59" t="s">
        <v>94</v>
      </c>
      <c r="E47" s="26"/>
      <c r="F47" s="25">
        <f>SUM(G47:R47)</f>
        <v>0</v>
      </c>
      <c r="G47" s="25">
        <v>0</v>
      </c>
      <c r="H47" s="25">
        <v>0</v>
      </c>
      <c r="I47" s="25">
        <v>0</v>
      </c>
      <c r="J47" s="72">
        <v>0</v>
      </c>
      <c r="K47" s="25">
        <v>0</v>
      </c>
      <c r="L47" s="25">
        <v>0</v>
      </c>
      <c r="M47" s="119">
        <v>0</v>
      </c>
      <c r="N47" s="119">
        <v>0</v>
      </c>
      <c r="O47" s="119">
        <v>0</v>
      </c>
      <c r="P47" s="119">
        <f t="shared" si="22"/>
        <v>0</v>
      </c>
      <c r="Q47" s="119">
        <f t="shared" si="23"/>
        <v>0</v>
      </c>
      <c r="R47" s="25">
        <f t="shared" si="24"/>
        <v>0</v>
      </c>
    </row>
    <row r="48" spans="1:18" s="21" customFormat="1" ht="16.5" customHeight="1" x14ac:dyDescent="0.2">
      <c r="A48" s="163" t="s">
        <v>24</v>
      </c>
      <c r="B48" s="163" t="s">
        <v>24</v>
      </c>
      <c r="C48" s="164" t="s">
        <v>99</v>
      </c>
      <c r="D48" s="59" t="s">
        <v>83</v>
      </c>
      <c r="E48" s="26"/>
      <c r="F48" s="25">
        <f t="shared" ref="F48:F71" si="27">SUM(G48:R48)</f>
        <v>420848.416914</v>
      </c>
      <c r="G48" s="25">
        <f>SUM(G49:G55)</f>
        <v>36484.397060000003</v>
      </c>
      <c r="H48" s="25">
        <f>SUM(H49:H55)</f>
        <v>49158.468999999997</v>
      </c>
      <c r="I48" s="25">
        <f>SUM(I49:I55)</f>
        <v>42612.702999999994</v>
      </c>
      <c r="J48" s="72">
        <f t="shared" ref="J48:O48" si="28">SUM(J49:J55)</f>
        <v>28586.54796</v>
      </c>
      <c r="K48" s="25">
        <f t="shared" si="28"/>
        <v>29514.984209999999</v>
      </c>
      <c r="L48" s="25">
        <f t="shared" si="28"/>
        <v>20414.88421</v>
      </c>
      <c r="M48" s="119">
        <f t="shared" si="28"/>
        <v>20414.88421</v>
      </c>
      <c r="N48" s="119">
        <f t="shared" si="28"/>
        <v>36000</v>
      </c>
      <c r="O48" s="119">
        <f t="shared" si="28"/>
        <v>37440</v>
      </c>
      <c r="P48" s="119">
        <f t="shared" si="22"/>
        <v>38563.199999999997</v>
      </c>
      <c r="Q48" s="119">
        <f t="shared" si="23"/>
        <v>40028.601599999995</v>
      </c>
      <c r="R48" s="25">
        <f t="shared" si="24"/>
        <v>41629.745663999995</v>
      </c>
    </row>
    <row r="49" spans="1:18" s="21" customFormat="1" ht="17.25" customHeight="1" x14ac:dyDescent="0.2">
      <c r="A49" s="163"/>
      <c r="B49" s="163"/>
      <c r="C49" s="164"/>
      <c r="D49" s="59" t="s">
        <v>84</v>
      </c>
      <c r="E49" s="26" t="s">
        <v>87</v>
      </c>
      <c r="F49" s="25">
        <f t="shared" si="27"/>
        <v>85553.2</v>
      </c>
      <c r="G49" s="25">
        <v>24714.400000000001</v>
      </c>
      <c r="H49" s="25">
        <v>35834.799999999996</v>
      </c>
      <c r="I49" s="25">
        <v>25003.999999999996</v>
      </c>
      <c r="J49" s="72">
        <f>7394.7-455.52008-830.15621-6109.02371</f>
        <v>0</v>
      </c>
      <c r="K49" s="25">
        <v>0</v>
      </c>
      <c r="L49" s="25">
        <v>0</v>
      </c>
      <c r="M49" s="119">
        <v>0</v>
      </c>
      <c r="N49" s="119">
        <v>0</v>
      </c>
      <c r="O49" s="119">
        <v>0</v>
      </c>
      <c r="P49" s="119">
        <f t="shared" si="22"/>
        <v>0</v>
      </c>
      <c r="Q49" s="119">
        <f t="shared" si="23"/>
        <v>0</v>
      </c>
      <c r="R49" s="25">
        <f t="shared" si="24"/>
        <v>0</v>
      </c>
    </row>
    <row r="50" spans="1:18" s="21" customFormat="1" ht="17.25" customHeight="1" x14ac:dyDescent="0.2">
      <c r="A50" s="163"/>
      <c r="B50" s="163"/>
      <c r="C50" s="164"/>
      <c r="D50" s="59" t="s">
        <v>96</v>
      </c>
      <c r="E50" s="26" t="s">
        <v>87</v>
      </c>
      <c r="F50" s="25">
        <f t="shared" si="27"/>
        <v>335295.21691399999</v>
      </c>
      <c r="G50" s="25">
        <v>11769.99706</v>
      </c>
      <c r="H50" s="25">
        <v>13323.668999999998</v>
      </c>
      <c r="I50" s="25">
        <v>17608.703000000001</v>
      </c>
      <c r="J50" s="72">
        <v>28586.54796</v>
      </c>
      <c r="K50" s="25">
        <v>29514.984209999999</v>
      </c>
      <c r="L50" s="25">
        <v>20414.88421</v>
      </c>
      <c r="M50" s="119">
        <v>20414.88421</v>
      </c>
      <c r="N50" s="119">
        <v>36000</v>
      </c>
      <c r="O50" s="119">
        <f>N50*4%+N50</f>
        <v>37440</v>
      </c>
      <c r="P50" s="119">
        <f t="shared" si="22"/>
        <v>38563.199999999997</v>
      </c>
      <c r="Q50" s="119">
        <f t="shared" si="23"/>
        <v>40028.601599999995</v>
      </c>
      <c r="R50" s="25">
        <f t="shared" si="24"/>
        <v>41629.745663999995</v>
      </c>
    </row>
    <row r="51" spans="1:18" s="21" customFormat="1" ht="15.75" x14ac:dyDescent="0.2">
      <c r="A51" s="163"/>
      <c r="B51" s="163"/>
      <c r="C51" s="164"/>
      <c r="D51" s="59" t="s">
        <v>91</v>
      </c>
      <c r="E51" s="26"/>
      <c r="F51" s="25">
        <f t="shared" si="27"/>
        <v>0</v>
      </c>
      <c r="G51" s="25">
        <v>0</v>
      </c>
      <c r="H51" s="25">
        <v>0</v>
      </c>
      <c r="I51" s="25">
        <v>0</v>
      </c>
      <c r="J51" s="72">
        <v>0</v>
      </c>
      <c r="K51" s="25">
        <v>0</v>
      </c>
      <c r="L51" s="25">
        <v>0</v>
      </c>
      <c r="M51" s="119">
        <v>0</v>
      </c>
      <c r="N51" s="119">
        <v>0</v>
      </c>
      <c r="O51" s="119">
        <v>0</v>
      </c>
      <c r="P51" s="119">
        <f t="shared" si="22"/>
        <v>0</v>
      </c>
      <c r="Q51" s="119">
        <f t="shared" si="23"/>
        <v>0</v>
      </c>
      <c r="R51" s="25">
        <f t="shared" si="24"/>
        <v>0</v>
      </c>
    </row>
    <row r="52" spans="1:18" s="21" customFormat="1" ht="29.25" customHeight="1" x14ac:dyDescent="0.2">
      <c r="A52" s="163"/>
      <c r="B52" s="163"/>
      <c r="C52" s="164"/>
      <c r="D52" s="59" t="s">
        <v>92</v>
      </c>
      <c r="E52" s="26"/>
      <c r="F52" s="25">
        <f t="shared" si="27"/>
        <v>0</v>
      </c>
      <c r="G52" s="25">
        <v>0</v>
      </c>
      <c r="H52" s="25">
        <v>0</v>
      </c>
      <c r="I52" s="25">
        <v>0</v>
      </c>
      <c r="J52" s="72">
        <v>0</v>
      </c>
      <c r="K52" s="25">
        <v>0</v>
      </c>
      <c r="L52" s="25">
        <v>0</v>
      </c>
      <c r="M52" s="119">
        <v>0</v>
      </c>
      <c r="N52" s="119">
        <v>0</v>
      </c>
      <c r="O52" s="119">
        <v>0</v>
      </c>
      <c r="P52" s="119">
        <f t="shared" si="22"/>
        <v>0</v>
      </c>
      <c r="Q52" s="119">
        <f t="shared" si="23"/>
        <v>0</v>
      </c>
      <c r="R52" s="25">
        <f t="shared" si="24"/>
        <v>0</v>
      </c>
    </row>
    <row r="53" spans="1:18" s="21" customFormat="1" ht="16.5" customHeight="1" x14ac:dyDescent="0.2">
      <c r="A53" s="163"/>
      <c r="B53" s="163"/>
      <c r="C53" s="164"/>
      <c r="D53" s="59" t="s">
        <v>171</v>
      </c>
      <c r="E53" s="26"/>
      <c r="F53" s="25">
        <f t="shared" si="27"/>
        <v>0</v>
      </c>
      <c r="G53" s="25">
        <v>0</v>
      </c>
      <c r="H53" s="25">
        <v>0</v>
      </c>
      <c r="I53" s="25">
        <v>0</v>
      </c>
      <c r="J53" s="72">
        <v>0</v>
      </c>
      <c r="K53" s="25">
        <v>0</v>
      </c>
      <c r="L53" s="25">
        <v>0</v>
      </c>
      <c r="M53" s="119">
        <v>0</v>
      </c>
      <c r="N53" s="119">
        <v>0</v>
      </c>
      <c r="O53" s="119">
        <v>0</v>
      </c>
      <c r="P53" s="119">
        <f t="shared" si="22"/>
        <v>0</v>
      </c>
      <c r="Q53" s="119">
        <f t="shared" si="23"/>
        <v>0</v>
      </c>
      <c r="R53" s="25">
        <f t="shared" si="24"/>
        <v>0</v>
      </c>
    </row>
    <row r="54" spans="1:18" s="21" customFormat="1" ht="31.5" x14ac:dyDescent="0.2">
      <c r="A54" s="163"/>
      <c r="B54" s="163"/>
      <c r="C54" s="164"/>
      <c r="D54" s="59" t="s">
        <v>172</v>
      </c>
      <c r="E54" s="26"/>
      <c r="F54" s="25">
        <f t="shared" si="27"/>
        <v>0</v>
      </c>
      <c r="G54" s="25">
        <v>0</v>
      </c>
      <c r="H54" s="25">
        <v>0</v>
      </c>
      <c r="I54" s="25">
        <v>0</v>
      </c>
      <c r="J54" s="72">
        <v>0</v>
      </c>
      <c r="K54" s="25">
        <v>0</v>
      </c>
      <c r="L54" s="25">
        <v>0</v>
      </c>
      <c r="M54" s="119">
        <v>0</v>
      </c>
      <c r="N54" s="119">
        <v>0</v>
      </c>
      <c r="O54" s="119">
        <v>0</v>
      </c>
      <c r="P54" s="119">
        <f t="shared" si="22"/>
        <v>0</v>
      </c>
      <c r="Q54" s="119">
        <f t="shared" si="23"/>
        <v>0</v>
      </c>
      <c r="R54" s="25">
        <f t="shared" si="24"/>
        <v>0</v>
      </c>
    </row>
    <row r="55" spans="1:18" s="21" customFormat="1" ht="30" customHeight="1" x14ac:dyDescent="0.2">
      <c r="A55" s="163"/>
      <c r="B55" s="163"/>
      <c r="C55" s="164"/>
      <c r="D55" s="59" t="s">
        <v>94</v>
      </c>
      <c r="E55" s="26"/>
      <c r="F55" s="25">
        <f t="shared" si="27"/>
        <v>0</v>
      </c>
      <c r="G55" s="25">
        <v>0</v>
      </c>
      <c r="H55" s="25">
        <v>0</v>
      </c>
      <c r="I55" s="25">
        <v>0</v>
      </c>
      <c r="J55" s="72">
        <v>0</v>
      </c>
      <c r="K55" s="25">
        <v>0</v>
      </c>
      <c r="L55" s="25">
        <v>0</v>
      </c>
      <c r="M55" s="119">
        <v>0</v>
      </c>
      <c r="N55" s="119">
        <v>0</v>
      </c>
      <c r="O55" s="119">
        <v>0</v>
      </c>
      <c r="P55" s="119">
        <f t="shared" si="22"/>
        <v>0</v>
      </c>
      <c r="Q55" s="119">
        <f t="shared" si="23"/>
        <v>0</v>
      </c>
      <c r="R55" s="25">
        <f t="shared" si="24"/>
        <v>0</v>
      </c>
    </row>
    <row r="56" spans="1:18" s="21" customFormat="1" ht="16.5" customHeight="1" x14ac:dyDescent="0.2">
      <c r="A56" s="163" t="s">
        <v>24</v>
      </c>
      <c r="B56" s="163" t="s">
        <v>26</v>
      </c>
      <c r="C56" s="164" t="s">
        <v>305</v>
      </c>
      <c r="D56" s="63" t="s">
        <v>83</v>
      </c>
      <c r="E56" s="26"/>
      <c r="F56" s="25">
        <f t="shared" si="27"/>
        <v>45822.954773999998</v>
      </c>
      <c r="G56" s="25">
        <f>SUM(G57:G63)</f>
        <v>0</v>
      </c>
      <c r="H56" s="25">
        <f>SUM(H57:H63)</f>
        <v>0</v>
      </c>
      <c r="I56" s="25">
        <f>SUM(I57:I63)</f>
        <v>0</v>
      </c>
      <c r="J56" s="72">
        <f t="shared" ref="J56:O56" si="29">SUM(J57:J63)</f>
        <v>7315.3199800000002</v>
      </c>
      <c r="K56" s="25">
        <f t="shared" si="29"/>
        <v>9723.5157899999995</v>
      </c>
      <c r="L56" s="25">
        <f t="shared" si="29"/>
        <v>11702.315790000001</v>
      </c>
      <c r="M56" s="119">
        <f t="shared" si="29"/>
        <v>11702.315790000001</v>
      </c>
      <c r="N56" s="119">
        <f t="shared" si="29"/>
        <v>1000</v>
      </c>
      <c r="O56" s="119">
        <f t="shared" si="29"/>
        <v>1040</v>
      </c>
      <c r="P56" s="119">
        <f t="shared" si="22"/>
        <v>1071.2</v>
      </c>
      <c r="Q56" s="119">
        <f t="shared" si="23"/>
        <v>1111.9056</v>
      </c>
      <c r="R56" s="25">
        <f t="shared" si="24"/>
        <v>1156.3818240000001</v>
      </c>
    </row>
    <row r="57" spans="1:18" s="21" customFormat="1" ht="17.25" customHeight="1" x14ac:dyDescent="0.2">
      <c r="A57" s="163"/>
      <c r="B57" s="163"/>
      <c r="C57" s="164"/>
      <c r="D57" s="63" t="s">
        <v>84</v>
      </c>
      <c r="E57" s="26" t="s">
        <v>87</v>
      </c>
      <c r="F57" s="25">
        <f t="shared" si="27"/>
        <v>37580.879370000002</v>
      </c>
      <c r="G57" s="25">
        <v>0</v>
      </c>
      <c r="H57" s="25">
        <v>0</v>
      </c>
      <c r="I57" s="25">
        <v>0</v>
      </c>
      <c r="J57" s="72">
        <v>6109.1393699999999</v>
      </c>
      <c r="K57" s="25">
        <f>9237.34</f>
        <v>9237.34</v>
      </c>
      <c r="L57" s="25">
        <f>8550+2567.2</f>
        <v>11117.2</v>
      </c>
      <c r="M57" s="119">
        <f>8550+2567.2</f>
        <v>11117.2</v>
      </c>
      <c r="N57" s="119">
        <v>0</v>
      </c>
      <c r="O57" s="119">
        <v>0</v>
      </c>
      <c r="P57" s="119">
        <f t="shared" si="22"/>
        <v>0</v>
      </c>
      <c r="Q57" s="119">
        <f t="shared" si="23"/>
        <v>0</v>
      </c>
      <c r="R57" s="25">
        <f t="shared" si="24"/>
        <v>0</v>
      </c>
    </row>
    <row r="58" spans="1:18" s="21" customFormat="1" ht="17.25" customHeight="1" x14ac:dyDescent="0.2">
      <c r="A58" s="163"/>
      <c r="B58" s="163"/>
      <c r="C58" s="164"/>
      <c r="D58" s="63" t="s">
        <v>96</v>
      </c>
      <c r="E58" s="26" t="s">
        <v>87</v>
      </c>
      <c r="F58" s="25">
        <f t="shared" si="27"/>
        <v>8242.0754039999993</v>
      </c>
      <c r="G58" s="25">
        <v>0</v>
      </c>
      <c r="H58" s="25">
        <v>0</v>
      </c>
      <c r="I58" s="25">
        <v>0</v>
      </c>
      <c r="J58" s="72">
        <v>1206.1806099999999</v>
      </c>
      <c r="K58" s="25">
        <v>486.17579000000001</v>
      </c>
      <c r="L58" s="25">
        <f>450+135.11579</f>
        <v>585.11579000000006</v>
      </c>
      <c r="M58" s="119">
        <f>450+135.11579</f>
        <v>585.11579000000006</v>
      </c>
      <c r="N58" s="119">
        <v>1000</v>
      </c>
      <c r="O58" s="119">
        <f>N58*4%+N58</f>
        <v>1040</v>
      </c>
      <c r="P58" s="119">
        <f t="shared" si="22"/>
        <v>1071.2</v>
      </c>
      <c r="Q58" s="119">
        <f t="shared" si="23"/>
        <v>1111.9056</v>
      </c>
      <c r="R58" s="25">
        <f t="shared" si="24"/>
        <v>1156.3818240000001</v>
      </c>
    </row>
    <row r="59" spans="1:18" s="21" customFormat="1" ht="15.75" x14ac:dyDescent="0.2">
      <c r="A59" s="163"/>
      <c r="B59" s="163"/>
      <c r="C59" s="164"/>
      <c r="D59" s="63" t="s">
        <v>91</v>
      </c>
      <c r="E59" s="26"/>
      <c r="F59" s="25">
        <f t="shared" si="27"/>
        <v>0</v>
      </c>
      <c r="G59" s="25">
        <v>0</v>
      </c>
      <c r="H59" s="25">
        <v>0</v>
      </c>
      <c r="I59" s="25">
        <v>0</v>
      </c>
      <c r="J59" s="72">
        <v>0</v>
      </c>
      <c r="K59" s="25">
        <v>0</v>
      </c>
      <c r="L59" s="25">
        <v>0</v>
      </c>
      <c r="M59" s="119">
        <v>0</v>
      </c>
      <c r="N59" s="119">
        <v>0</v>
      </c>
      <c r="O59" s="119">
        <v>0</v>
      </c>
      <c r="P59" s="119">
        <f t="shared" si="22"/>
        <v>0</v>
      </c>
      <c r="Q59" s="119">
        <f t="shared" si="23"/>
        <v>0</v>
      </c>
      <c r="R59" s="25">
        <f t="shared" si="24"/>
        <v>0</v>
      </c>
    </row>
    <row r="60" spans="1:18" s="21" customFormat="1" ht="29.25" customHeight="1" x14ac:dyDescent="0.2">
      <c r="A60" s="163"/>
      <c r="B60" s="163"/>
      <c r="C60" s="164"/>
      <c r="D60" s="63" t="s">
        <v>92</v>
      </c>
      <c r="E60" s="26"/>
      <c r="F60" s="25">
        <f t="shared" si="27"/>
        <v>0</v>
      </c>
      <c r="G60" s="25">
        <v>0</v>
      </c>
      <c r="H60" s="25">
        <v>0</v>
      </c>
      <c r="I60" s="25">
        <v>0</v>
      </c>
      <c r="J60" s="72">
        <v>0</v>
      </c>
      <c r="K60" s="25">
        <v>0</v>
      </c>
      <c r="L60" s="25">
        <v>0</v>
      </c>
      <c r="M60" s="119">
        <v>0</v>
      </c>
      <c r="N60" s="119">
        <v>0</v>
      </c>
      <c r="O60" s="119">
        <v>0</v>
      </c>
      <c r="P60" s="119">
        <f t="shared" si="22"/>
        <v>0</v>
      </c>
      <c r="Q60" s="119">
        <f t="shared" si="23"/>
        <v>0</v>
      </c>
      <c r="R60" s="25">
        <f t="shared" si="24"/>
        <v>0</v>
      </c>
    </row>
    <row r="61" spans="1:18" s="21" customFormat="1" ht="16.5" customHeight="1" x14ac:dyDescent="0.2">
      <c r="A61" s="163"/>
      <c r="B61" s="163"/>
      <c r="C61" s="164"/>
      <c r="D61" s="63" t="s">
        <v>171</v>
      </c>
      <c r="E61" s="26"/>
      <c r="F61" s="25">
        <f t="shared" si="27"/>
        <v>0</v>
      </c>
      <c r="G61" s="25">
        <v>0</v>
      </c>
      <c r="H61" s="25">
        <v>0</v>
      </c>
      <c r="I61" s="25">
        <v>0</v>
      </c>
      <c r="J61" s="72">
        <v>0</v>
      </c>
      <c r="K61" s="25">
        <v>0</v>
      </c>
      <c r="L61" s="25">
        <v>0</v>
      </c>
      <c r="M61" s="119">
        <v>0</v>
      </c>
      <c r="N61" s="119">
        <v>0</v>
      </c>
      <c r="O61" s="119">
        <v>0</v>
      </c>
      <c r="P61" s="119">
        <f t="shared" si="22"/>
        <v>0</v>
      </c>
      <c r="Q61" s="119">
        <f t="shared" si="23"/>
        <v>0</v>
      </c>
      <c r="R61" s="25">
        <f t="shared" si="24"/>
        <v>0</v>
      </c>
    </row>
    <row r="62" spans="1:18" s="21" customFormat="1" ht="31.5" x14ac:dyDescent="0.2">
      <c r="A62" s="163"/>
      <c r="B62" s="163"/>
      <c r="C62" s="164"/>
      <c r="D62" s="63" t="s">
        <v>172</v>
      </c>
      <c r="E62" s="26"/>
      <c r="F62" s="25">
        <f t="shared" si="27"/>
        <v>0</v>
      </c>
      <c r="G62" s="25">
        <v>0</v>
      </c>
      <c r="H62" s="25">
        <v>0</v>
      </c>
      <c r="I62" s="25">
        <v>0</v>
      </c>
      <c r="J62" s="72">
        <v>0</v>
      </c>
      <c r="K62" s="25">
        <v>0</v>
      </c>
      <c r="L62" s="25">
        <v>0</v>
      </c>
      <c r="M62" s="119">
        <v>0</v>
      </c>
      <c r="N62" s="119">
        <v>0</v>
      </c>
      <c r="O62" s="119">
        <v>0</v>
      </c>
      <c r="P62" s="119">
        <f t="shared" si="22"/>
        <v>0</v>
      </c>
      <c r="Q62" s="119">
        <f t="shared" si="23"/>
        <v>0</v>
      </c>
      <c r="R62" s="25">
        <f t="shared" si="24"/>
        <v>0</v>
      </c>
    </row>
    <row r="63" spans="1:18" s="21" customFormat="1" ht="50.25" customHeight="1" x14ac:dyDescent="0.2">
      <c r="A63" s="163"/>
      <c r="B63" s="163"/>
      <c r="C63" s="164"/>
      <c r="D63" s="63" t="s">
        <v>94</v>
      </c>
      <c r="E63" s="26"/>
      <c r="F63" s="25">
        <f t="shared" si="27"/>
        <v>0</v>
      </c>
      <c r="G63" s="25">
        <v>0</v>
      </c>
      <c r="H63" s="25">
        <v>0</v>
      </c>
      <c r="I63" s="25">
        <v>0</v>
      </c>
      <c r="J63" s="72">
        <v>0</v>
      </c>
      <c r="K63" s="25">
        <v>0</v>
      </c>
      <c r="L63" s="25">
        <v>0</v>
      </c>
      <c r="M63" s="119">
        <v>0</v>
      </c>
      <c r="N63" s="119">
        <v>0</v>
      </c>
      <c r="O63" s="119">
        <v>0</v>
      </c>
      <c r="P63" s="119">
        <f t="shared" si="22"/>
        <v>0</v>
      </c>
      <c r="Q63" s="119">
        <f t="shared" si="23"/>
        <v>0</v>
      </c>
      <c r="R63" s="25">
        <f t="shared" si="24"/>
        <v>0</v>
      </c>
    </row>
    <row r="64" spans="1:18" s="21" customFormat="1" ht="16.5" customHeight="1" x14ac:dyDescent="0.2">
      <c r="A64" s="163" t="s">
        <v>24</v>
      </c>
      <c r="B64" s="163" t="s">
        <v>180</v>
      </c>
      <c r="C64" s="164" t="s">
        <v>354</v>
      </c>
      <c r="D64" s="63" t="s">
        <v>83</v>
      </c>
      <c r="E64" s="26"/>
      <c r="F64" s="25">
        <f t="shared" si="27"/>
        <v>4861.0518760000004</v>
      </c>
      <c r="G64" s="25">
        <f>SUM(G65:G71)</f>
        <v>0</v>
      </c>
      <c r="H64" s="25">
        <f>SUM(H65:H71)</f>
        <v>0</v>
      </c>
      <c r="I64" s="25">
        <f>SUM(I65:I71)</f>
        <v>0</v>
      </c>
      <c r="J64" s="72">
        <f t="shared" ref="J64:O64" si="30">SUM(J65:J71)</f>
        <v>1539.3800200000001</v>
      </c>
      <c r="K64" s="25">
        <f t="shared" si="30"/>
        <v>1976.8</v>
      </c>
      <c r="L64" s="25">
        <f t="shared" si="30"/>
        <v>0</v>
      </c>
      <c r="M64" s="119">
        <f t="shared" si="30"/>
        <v>0</v>
      </c>
      <c r="N64" s="119">
        <f t="shared" si="30"/>
        <v>250</v>
      </c>
      <c r="O64" s="119">
        <f t="shared" si="30"/>
        <v>260</v>
      </c>
      <c r="P64" s="119">
        <f t="shared" si="22"/>
        <v>267.8</v>
      </c>
      <c r="Q64" s="119">
        <f t="shared" si="23"/>
        <v>277.97640000000001</v>
      </c>
      <c r="R64" s="25">
        <f t="shared" si="24"/>
        <v>289.09545600000001</v>
      </c>
    </row>
    <row r="65" spans="1:18" s="21" customFormat="1" ht="17.25" customHeight="1" x14ac:dyDescent="0.2">
      <c r="A65" s="163"/>
      <c r="B65" s="163"/>
      <c r="C65" s="164"/>
      <c r="D65" s="63" t="s">
        <v>84</v>
      </c>
      <c r="E65" s="26" t="s">
        <v>87</v>
      </c>
      <c r="F65" s="25">
        <f t="shared" si="27"/>
        <v>3163.52063</v>
      </c>
      <c r="G65" s="25">
        <v>0</v>
      </c>
      <c r="H65" s="25">
        <v>0</v>
      </c>
      <c r="I65" s="25">
        <v>0</v>
      </c>
      <c r="J65" s="72">
        <f>455.38871+830.17192</f>
        <v>1285.5606299999999</v>
      </c>
      <c r="K65" s="25">
        <f>925.68+952.28</f>
        <v>1877.96</v>
      </c>
      <c r="L65" s="25">
        <v>0</v>
      </c>
      <c r="M65" s="119">
        <v>0</v>
      </c>
      <c r="N65" s="119">
        <v>0</v>
      </c>
      <c r="O65" s="119">
        <v>0</v>
      </c>
      <c r="P65" s="119">
        <f t="shared" si="22"/>
        <v>0</v>
      </c>
      <c r="Q65" s="119">
        <f t="shared" si="23"/>
        <v>0</v>
      </c>
      <c r="R65" s="25">
        <f t="shared" si="24"/>
        <v>0</v>
      </c>
    </row>
    <row r="66" spans="1:18" s="21" customFormat="1" ht="17.25" customHeight="1" x14ac:dyDescent="0.2">
      <c r="A66" s="163"/>
      <c r="B66" s="163"/>
      <c r="C66" s="164"/>
      <c r="D66" s="63" t="s">
        <v>96</v>
      </c>
      <c r="E66" s="26" t="s">
        <v>87</v>
      </c>
      <c r="F66" s="25">
        <f t="shared" si="27"/>
        <v>1697.531246</v>
      </c>
      <c r="G66" s="25">
        <v>0</v>
      </c>
      <c r="H66" s="25">
        <v>0</v>
      </c>
      <c r="I66" s="25">
        <v>0</v>
      </c>
      <c r="J66" s="72">
        <f>89.91131+163.90808</f>
        <v>253.81939</v>
      </c>
      <c r="K66" s="25">
        <f>48.72+50.12</f>
        <v>98.84</v>
      </c>
      <c r="L66" s="25">
        <v>0</v>
      </c>
      <c r="M66" s="119">
        <v>0</v>
      </c>
      <c r="N66" s="119">
        <v>250</v>
      </c>
      <c r="O66" s="119">
        <f>N66*4%+N66</f>
        <v>260</v>
      </c>
      <c r="P66" s="119">
        <f t="shared" si="22"/>
        <v>267.8</v>
      </c>
      <c r="Q66" s="119">
        <f t="shared" si="23"/>
        <v>277.97640000000001</v>
      </c>
      <c r="R66" s="25">
        <f t="shared" si="24"/>
        <v>289.09545600000001</v>
      </c>
    </row>
    <row r="67" spans="1:18" s="21" customFormat="1" ht="15.75" x14ac:dyDescent="0.2">
      <c r="A67" s="163"/>
      <c r="B67" s="163"/>
      <c r="C67" s="164"/>
      <c r="D67" s="63" t="s">
        <v>91</v>
      </c>
      <c r="E67" s="26"/>
      <c r="F67" s="25">
        <f t="shared" si="27"/>
        <v>0</v>
      </c>
      <c r="G67" s="25">
        <v>0</v>
      </c>
      <c r="H67" s="25">
        <v>0</v>
      </c>
      <c r="I67" s="25">
        <v>0</v>
      </c>
      <c r="J67" s="72">
        <v>0</v>
      </c>
      <c r="K67" s="25">
        <v>0</v>
      </c>
      <c r="L67" s="25">
        <v>0</v>
      </c>
      <c r="M67" s="119">
        <v>0</v>
      </c>
      <c r="N67" s="119">
        <v>0</v>
      </c>
      <c r="O67" s="119">
        <v>0</v>
      </c>
      <c r="P67" s="119">
        <f t="shared" si="22"/>
        <v>0</v>
      </c>
      <c r="Q67" s="119">
        <f t="shared" si="23"/>
        <v>0</v>
      </c>
      <c r="R67" s="25">
        <f t="shared" si="24"/>
        <v>0</v>
      </c>
    </row>
    <row r="68" spans="1:18" s="21" customFormat="1" ht="29.25" customHeight="1" x14ac:dyDescent="0.2">
      <c r="A68" s="163"/>
      <c r="B68" s="163"/>
      <c r="C68" s="164"/>
      <c r="D68" s="63" t="s">
        <v>92</v>
      </c>
      <c r="E68" s="26"/>
      <c r="F68" s="25">
        <f t="shared" si="27"/>
        <v>0</v>
      </c>
      <c r="G68" s="25">
        <v>0</v>
      </c>
      <c r="H68" s="25">
        <v>0</v>
      </c>
      <c r="I68" s="25">
        <v>0</v>
      </c>
      <c r="J68" s="72">
        <v>0</v>
      </c>
      <c r="K68" s="25">
        <v>0</v>
      </c>
      <c r="L68" s="25">
        <v>0</v>
      </c>
      <c r="M68" s="119">
        <v>0</v>
      </c>
      <c r="N68" s="119">
        <v>0</v>
      </c>
      <c r="O68" s="119">
        <v>0</v>
      </c>
      <c r="P68" s="119">
        <f t="shared" si="22"/>
        <v>0</v>
      </c>
      <c r="Q68" s="119">
        <f t="shared" si="23"/>
        <v>0</v>
      </c>
      <c r="R68" s="25">
        <f t="shared" si="24"/>
        <v>0</v>
      </c>
    </row>
    <row r="69" spans="1:18" s="21" customFormat="1" ht="16.5" customHeight="1" x14ac:dyDescent="0.2">
      <c r="A69" s="163"/>
      <c r="B69" s="163"/>
      <c r="C69" s="164"/>
      <c r="D69" s="63" t="s">
        <v>171</v>
      </c>
      <c r="E69" s="26"/>
      <c r="F69" s="25">
        <f t="shared" si="27"/>
        <v>0</v>
      </c>
      <c r="G69" s="25">
        <v>0</v>
      </c>
      <c r="H69" s="25">
        <v>0</v>
      </c>
      <c r="I69" s="25">
        <v>0</v>
      </c>
      <c r="J69" s="72">
        <v>0</v>
      </c>
      <c r="K69" s="25">
        <v>0</v>
      </c>
      <c r="L69" s="25">
        <v>0</v>
      </c>
      <c r="M69" s="119">
        <v>0</v>
      </c>
      <c r="N69" s="119">
        <v>0</v>
      </c>
      <c r="O69" s="119">
        <v>0</v>
      </c>
      <c r="P69" s="119">
        <f t="shared" si="22"/>
        <v>0</v>
      </c>
      <c r="Q69" s="119">
        <f t="shared" si="23"/>
        <v>0</v>
      </c>
      <c r="R69" s="25">
        <f t="shared" si="24"/>
        <v>0</v>
      </c>
    </row>
    <row r="70" spans="1:18" s="21" customFormat="1" ht="31.5" x14ac:dyDescent="0.2">
      <c r="A70" s="163"/>
      <c r="B70" s="163"/>
      <c r="C70" s="164"/>
      <c r="D70" s="63" t="s">
        <v>172</v>
      </c>
      <c r="E70" s="26"/>
      <c r="F70" s="25">
        <f t="shared" si="27"/>
        <v>0</v>
      </c>
      <c r="G70" s="25">
        <v>0</v>
      </c>
      <c r="H70" s="25">
        <v>0</v>
      </c>
      <c r="I70" s="25">
        <v>0</v>
      </c>
      <c r="J70" s="72">
        <v>0</v>
      </c>
      <c r="K70" s="25">
        <v>0</v>
      </c>
      <c r="L70" s="25">
        <v>0</v>
      </c>
      <c r="M70" s="119">
        <v>0</v>
      </c>
      <c r="N70" s="119">
        <v>0</v>
      </c>
      <c r="O70" s="119">
        <v>0</v>
      </c>
      <c r="P70" s="119">
        <f t="shared" si="22"/>
        <v>0</v>
      </c>
      <c r="Q70" s="119">
        <f t="shared" si="23"/>
        <v>0</v>
      </c>
      <c r="R70" s="25">
        <f t="shared" si="24"/>
        <v>0</v>
      </c>
    </row>
    <row r="71" spans="1:18" s="21" customFormat="1" ht="59.25" customHeight="1" x14ac:dyDescent="0.2">
      <c r="A71" s="163"/>
      <c r="B71" s="163"/>
      <c r="C71" s="164"/>
      <c r="D71" s="63" t="s">
        <v>94</v>
      </c>
      <c r="E71" s="26"/>
      <c r="F71" s="25">
        <f t="shared" si="27"/>
        <v>0</v>
      </c>
      <c r="G71" s="25">
        <v>0</v>
      </c>
      <c r="H71" s="25">
        <v>0</v>
      </c>
      <c r="I71" s="25">
        <v>0</v>
      </c>
      <c r="J71" s="72">
        <v>0</v>
      </c>
      <c r="K71" s="25">
        <v>0</v>
      </c>
      <c r="L71" s="25">
        <v>0</v>
      </c>
      <c r="M71" s="119">
        <v>0</v>
      </c>
      <c r="N71" s="119">
        <v>0</v>
      </c>
      <c r="O71" s="119">
        <v>0</v>
      </c>
      <c r="P71" s="119">
        <f t="shared" si="22"/>
        <v>0</v>
      </c>
      <c r="Q71" s="119">
        <f t="shared" si="23"/>
        <v>0</v>
      </c>
      <c r="R71" s="25">
        <f t="shared" si="24"/>
        <v>0</v>
      </c>
    </row>
    <row r="72" spans="1:18" s="21" customFormat="1" ht="15" customHeight="1" x14ac:dyDescent="0.2">
      <c r="A72" s="172" t="s">
        <v>100</v>
      </c>
      <c r="B72" s="172" t="s">
        <v>100</v>
      </c>
      <c r="C72" s="173" t="s">
        <v>29</v>
      </c>
      <c r="D72" s="61" t="s">
        <v>83</v>
      </c>
      <c r="E72" s="24"/>
      <c r="F72" s="23">
        <f>SUM(G72:R72)</f>
        <v>8351027.1854659989</v>
      </c>
      <c r="G72" s="23">
        <f>G81+G80+G78+G77+G74+G73</f>
        <v>561952.66399999999</v>
      </c>
      <c r="H72" s="23">
        <f>H81+H80+H78+H77+H74+H73</f>
        <v>584442.03099999996</v>
      </c>
      <c r="I72" s="23">
        <f>I81+I80+I78+I77+I74+I73</f>
        <v>603577.9425</v>
      </c>
      <c r="J72" s="71">
        <f t="shared" ref="J72:R72" si="31">J81+J80+J78+J77+J74+J73</f>
        <v>604227.13132999989</v>
      </c>
      <c r="K72" s="23">
        <f t="shared" si="31"/>
        <v>610095.81349999993</v>
      </c>
      <c r="L72" s="23">
        <f t="shared" si="31"/>
        <v>503876.92</v>
      </c>
      <c r="M72" s="117">
        <f t="shared" si="31"/>
        <v>503951.92</v>
      </c>
      <c r="N72" s="117">
        <f t="shared" si="31"/>
        <v>814000</v>
      </c>
      <c r="O72" s="117">
        <f t="shared" si="31"/>
        <v>846560</v>
      </c>
      <c r="P72" s="117">
        <f t="shared" si="31"/>
        <v>871956.79999999993</v>
      </c>
      <c r="Q72" s="117">
        <f t="shared" si="31"/>
        <v>905091.15840000007</v>
      </c>
      <c r="R72" s="23">
        <f t="shared" si="31"/>
        <v>941294.80473600002</v>
      </c>
    </row>
    <row r="73" spans="1:18" s="21" customFormat="1" ht="17.25" customHeight="1" x14ac:dyDescent="0.2">
      <c r="A73" s="172"/>
      <c r="B73" s="172"/>
      <c r="C73" s="173"/>
      <c r="D73" s="61" t="s">
        <v>84</v>
      </c>
      <c r="E73" s="24" t="s">
        <v>87</v>
      </c>
      <c r="F73" s="23">
        <f t="shared" ref="F73:F131" si="32">SUM(G73:R73)</f>
        <v>558338.04986000003</v>
      </c>
      <c r="G73" s="23">
        <f t="shared" ref="G73:I73" si="33">G83+G91+G101+G109+G117</f>
        <v>85488.1</v>
      </c>
      <c r="H73" s="23">
        <f t="shared" si="33"/>
        <v>88565.377999999997</v>
      </c>
      <c r="I73" s="23">
        <f t="shared" si="33"/>
        <v>61483.650999999998</v>
      </c>
      <c r="J73" s="71">
        <f>J83+J91+J101+J109+J117+J125</f>
        <v>72666.320860000007</v>
      </c>
      <c r="K73" s="23">
        <f>K83+K91+K101+K109+K117+K125</f>
        <v>83378.2</v>
      </c>
      <c r="L73" s="23">
        <f>L83+L91+L101+L109+L117+L125</f>
        <v>83378.2</v>
      </c>
      <c r="M73" s="117">
        <f>M83+M91+M101+M109+M117+M125</f>
        <v>83378.2</v>
      </c>
      <c r="N73" s="117">
        <f t="shared" ref="N73:Q73" si="34">N83+N91+N101+N109+N117+N125</f>
        <v>0</v>
      </c>
      <c r="O73" s="117">
        <f t="shared" si="34"/>
        <v>0</v>
      </c>
      <c r="P73" s="117">
        <f t="shared" si="34"/>
        <v>0</v>
      </c>
      <c r="Q73" s="117">
        <f t="shared" si="34"/>
        <v>0</v>
      </c>
      <c r="R73" s="23">
        <f>R83+R91+R101+R109+R117+R125</f>
        <v>0</v>
      </c>
    </row>
    <row r="74" spans="1:18" s="21" customFormat="1" ht="14.25" customHeight="1" x14ac:dyDescent="0.2">
      <c r="A74" s="172"/>
      <c r="B74" s="172"/>
      <c r="C74" s="173"/>
      <c r="D74" s="162" t="s">
        <v>85</v>
      </c>
      <c r="E74" s="24" t="s">
        <v>86</v>
      </c>
      <c r="F74" s="23">
        <f t="shared" si="32"/>
        <v>7764677.1356060002</v>
      </c>
      <c r="G74" s="23">
        <f t="shared" ref="G74:R74" si="35">G76+G75</f>
        <v>472198.01400000002</v>
      </c>
      <c r="H74" s="23">
        <f t="shared" si="35"/>
        <v>491406.65299999999</v>
      </c>
      <c r="I74" s="23">
        <f t="shared" si="35"/>
        <v>535434.29150000005</v>
      </c>
      <c r="J74" s="71">
        <f>J75+J76</f>
        <v>526845.36046999996</v>
      </c>
      <c r="K74" s="23">
        <f t="shared" si="35"/>
        <v>522217.61349999998</v>
      </c>
      <c r="L74" s="23">
        <f>L76+L75</f>
        <v>418798.72</v>
      </c>
      <c r="M74" s="117">
        <f t="shared" si="35"/>
        <v>418873.72</v>
      </c>
      <c r="N74" s="117">
        <f t="shared" si="35"/>
        <v>814000</v>
      </c>
      <c r="O74" s="117">
        <f t="shared" si="35"/>
        <v>846560</v>
      </c>
      <c r="P74" s="117">
        <f t="shared" si="35"/>
        <v>871956.79999999993</v>
      </c>
      <c r="Q74" s="117">
        <f t="shared" si="35"/>
        <v>905091.15840000007</v>
      </c>
      <c r="R74" s="23">
        <f t="shared" si="35"/>
        <v>941294.80473600002</v>
      </c>
    </row>
    <row r="75" spans="1:18" s="21" customFormat="1" ht="15" customHeight="1" x14ac:dyDescent="0.2">
      <c r="A75" s="172"/>
      <c r="B75" s="172"/>
      <c r="C75" s="173"/>
      <c r="D75" s="162"/>
      <c r="E75" s="24" t="s">
        <v>87</v>
      </c>
      <c r="F75" s="23">
        <f t="shared" si="32"/>
        <v>7754382.1356060002</v>
      </c>
      <c r="G75" s="23">
        <f t="shared" ref="G75:I75" si="36">G84+G93+G102+G110+G118</f>
        <v>470798.01400000002</v>
      </c>
      <c r="H75" s="23">
        <f t="shared" si="36"/>
        <v>490026.65299999999</v>
      </c>
      <c r="I75" s="23">
        <f t="shared" si="36"/>
        <v>534054.29150000005</v>
      </c>
      <c r="J75" s="71">
        <f>J84+J93+J102+J110+J118+J126</f>
        <v>525465.36046999996</v>
      </c>
      <c r="K75" s="23">
        <f>K84+K93+K102+K110+K118+K126</f>
        <v>520837.61349999998</v>
      </c>
      <c r="L75" s="23">
        <f t="shared" ref="L75:R75" si="37">L84+L93+L102+L110+L118+L126</f>
        <v>417148.72</v>
      </c>
      <c r="M75" s="117">
        <f t="shared" si="37"/>
        <v>417148.72</v>
      </c>
      <c r="N75" s="117">
        <f t="shared" si="37"/>
        <v>814000</v>
      </c>
      <c r="O75" s="117">
        <f t="shared" si="37"/>
        <v>846560</v>
      </c>
      <c r="P75" s="117">
        <f t="shared" si="37"/>
        <v>871956.79999999993</v>
      </c>
      <c r="Q75" s="117">
        <f t="shared" si="37"/>
        <v>905091.15840000007</v>
      </c>
      <c r="R75" s="23">
        <f t="shared" si="37"/>
        <v>941294.80473600002</v>
      </c>
    </row>
    <row r="76" spans="1:18" s="21" customFormat="1" ht="13.5" customHeight="1" x14ac:dyDescent="0.2">
      <c r="A76" s="172"/>
      <c r="B76" s="172"/>
      <c r="C76" s="173"/>
      <c r="D76" s="162"/>
      <c r="E76" s="24" t="s">
        <v>90</v>
      </c>
      <c r="F76" s="23">
        <f t="shared" si="32"/>
        <v>10295</v>
      </c>
      <c r="G76" s="23">
        <f>G94</f>
        <v>1400</v>
      </c>
      <c r="H76" s="23">
        <f>H94</f>
        <v>1380</v>
      </c>
      <c r="I76" s="23">
        <f>I94</f>
        <v>1380</v>
      </c>
      <c r="J76" s="71">
        <f t="shared" ref="J76:R76" si="38">J94</f>
        <v>1380</v>
      </c>
      <c r="K76" s="23">
        <f t="shared" si="38"/>
        <v>1380</v>
      </c>
      <c r="L76" s="23">
        <f t="shared" si="38"/>
        <v>1650</v>
      </c>
      <c r="M76" s="117">
        <f t="shared" si="38"/>
        <v>1725</v>
      </c>
      <c r="N76" s="117">
        <f t="shared" si="38"/>
        <v>0</v>
      </c>
      <c r="O76" s="117">
        <f t="shared" si="38"/>
        <v>0</v>
      </c>
      <c r="P76" s="117">
        <f t="shared" si="38"/>
        <v>0</v>
      </c>
      <c r="Q76" s="117">
        <f t="shared" si="38"/>
        <v>0</v>
      </c>
      <c r="R76" s="23">
        <f t="shared" si="38"/>
        <v>0</v>
      </c>
    </row>
    <row r="77" spans="1:18" s="21" customFormat="1" ht="18.75" customHeight="1" x14ac:dyDescent="0.2">
      <c r="A77" s="172"/>
      <c r="B77" s="172"/>
      <c r="C77" s="173"/>
      <c r="D77" s="61" t="s">
        <v>91</v>
      </c>
      <c r="E77" s="24"/>
      <c r="F77" s="23">
        <f t="shared" si="32"/>
        <v>27260</v>
      </c>
      <c r="G77" s="23">
        <f t="shared" ref="G77:R81" si="39">G85+G95+G103+G111+G119</f>
        <v>4000</v>
      </c>
      <c r="H77" s="23">
        <f t="shared" si="39"/>
        <v>4000</v>
      </c>
      <c r="I77" s="23">
        <f t="shared" si="39"/>
        <v>6660</v>
      </c>
      <c r="J77" s="71">
        <f>J85+J95+J103+J111+J119</f>
        <v>4700</v>
      </c>
      <c r="K77" s="23">
        <f t="shared" si="39"/>
        <v>4500</v>
      </c>
      <c r="L77" s="23">
        <f t="shared" si="39"/>
        <v>1700</v>
      </c>
      <c r="M77" s="117">
        <f t="shared" si="39"/>
        <v>1700</v>
      </c>
      <c r="N77" s="117">
        <f t="shared" si="39"/>
        <v>0</v>
      </c>
      <c r="O77" s="117">
        <f t="shared" si="39"/>
        <v>0</v>
      </c>
      <c r="P77" s="117">
        <f t="shared" si="39"/>
        <v>0</v>
      </c>
      <c r="Q77" s="117">
        <f t="shared" si="39"/>
        <v>0</v>
      </c>
      <c r="R77" s="23">
        <f>R85+R95+R103+R111+R119</f>
        <v>0</v>
      </c>
    </row>
    <row r="78" spans="1:18" s="21" customFormat="1" ht="18" customHeight="1" x14ac:dyDescent="0.2">
      <c r="A78" s="172"/>
      <c r="B78" s="172"/>
      <c r="C78" s="173"/>
      <c r="D78" s="61" t="s">
        <v>171</v>
      </c>
      <c r="E78" s="24"/>
      <c r="F78" s="23">
        <f t="shared" si="32"/>
        <v>0</v>
      </c>
      <c r="G78" s="23">
        <f t="shared" si="39"/>
        <v>0</v>
      </c>
      <c r="H78" s="23">
        <f t="shared" si="39"/>
        <v>0</v>
      </c>
      <c r="I78" s="23">
        <f t="shared" si="39"/>
        <v>0</v>
      </c>
      <c r="J78" s="71">
        <f t="shared" si="39"/>
        <v>0</v>
      </c>
      <c r="K78" s="23">
        <f t="shared" si="39"/>
        <v>0</v>
      </c>
      <c r="L78" s="23">
        <f t="shared" si="39"/>
        <v>0</v>
      </c>
      <c r="M78" s="117">
        <f t="shared" si="39"/>
        <v>0</v>
      </c>
      <c r="N78" s="117">
        <f t="shared" si="39"/>
        <v>0</v>
      </c>
      <c r="O78" s="117">
        <f t="shared" si="39"/>
        <v>0</v>
      </c>
      <c r="P78" s="117">
        <f t="shared" si="39"/>
        <v>0</v>
      </c>
      <c r="Q78" s="117">
        <f t="shared" si="39"/>
        <v>0</v>
      </c>
      <c r="R78" s="23">
        <f t="shared" si="39"/>
        <v>0</v>
      </c>
    </row>
    <row r="79" spans="1:18" s="21" customFormat="1" ht="30" customHeight="1" x14ac:dyDescent="0.2">
      <c r="A79" s="172"/>
      <c r="B79" s="172"/>
      <c r="C79" s="173"/>
      <c r="D79" s="61" t="s">
        <v>172</v>
      </c>
      <c r="E79" s="24"/>
      <c r="F79" s="23">
        <f t="shared" si="32"/>
        <v>0</v>
      </c>
      <c r="G79" s="23">
        <f t="shared" si="39"/>
        <v>0</v>
      </c>
      <c r="H79" s="23">
        <f t="shared" si="39"/>
        <v>0</v>
      </c>
      <c r="I79" s="23">
        <f t="shared" si="39"/>
        <v>0</v>
      </c>
      <c r="J79" s="71">
        <f t="shared" si="39"/>
        <v>0</v>
      </c>
      <c r="K79" s="23">
        <f t="shared" si="39"/>
        <v>0</v>
      </c>
      <c r="L79" s="23">
        <f t="shared" si="39"/>
        <v>0</v>
      </c>
      <c r="M79" s="117">
        <f t="shared" si="39"/>
        <v>0</v>
      </c>
      <c r="N79" s="117">
        <f t="shared" si="39"/>
        <v>0</v>
      </c>
      <c r="O79" s="117">
        <f t="shared" si="39"/>
        <v>0</v>
      </c>
      <c r="P79" s="117">
        <f t="shared" si="39"/>
        <v>0</v>
      </c>
      <c r="Q79" s="117">
        <f t="shared" si="39"/>
        <v>0</v>
      </c>
      <c r="R79" s="23">
        <f t="shared" si="39"/>
        <v>0</v>
      </c>
    </row>
    <row r="80" spans="1:18" s="21" customFormat="1" ht="29.25" customHeight="1" x14ac:dyDescent="0.2">
      <c r="A80" s="172"/>
      <c r="B80" s="172"/>
      <c r="C80" s="173"/>
      <c r="D80" s="61" t="s">
        <v>93</v>
      </c>
      <c r="E80" s="24"/>
      <c r="F80" s="23">
        <f t="shared" si="32"/>
        <v>752</v>
      </c>
      <c r="G80" s="23">
        <f t="shared" si="39"/>
        <v>266.55</v>
      </c>
      <c r="H80" s="23">
        <f t="shared" si="39"/>
        <v>470</v>
      </c>
      <c r="I80" s="23">
        <f t="shared" si="39"/>
        <v>0</v>
      </c>
      <c r="J80" s="71">
        <f t="shared" si="39"/>
        <v>15.450000000000001</v>
      </c>
      <c r="K80" s="23">
        <f t="shared" si="39"/>
        <v>0</v>
      </c>
      <c r="L80" s="23">
        <f t="shared" si="39"/>
        <v>0</v>
      </c>
      <c r="M80" s="117">
        <f t="shared" si="39"/>
        <v>0</v>
      </c>
      <c r="N80" s="117">
        <f t="shared" si="39"/>
        <v>0</v>
      </c>
      <c r="O80" s="117">
        <f t="shared" si="39"/>
        <v>0</v>
      </c>
      <c r="P80" s="117">
        <f t="shared" si="39"/>
        <v>0</v>
      </c>
      <c r="Q80" s="117">
        <f t="shared" si="39"/>
        <v>0</v>
      </c>
      <c r="R80" s="23">
        <f t="shared" si="39"/>
        <v>0</v>
      </c>
    </row>
    <row r="81" spans="1:28" s="21" customFormat="1" ht="31.5" x14ac:dyDescent="0.2">
      <c r="A81" s="172"/>
      <c r="B81" s="172"/>
      <c r="C81" s="173"/>
      <c r="D81" s="61" t="s">
        <v>94</v>
      </c>
      <c r="E81" s="24"/>
      <c r="F81" s="23">
        <f t="shared" si="32"/>
        <v>0</v>
      </c>
      <c r="G81" s="23">
        <f t="shared" si="39"/>
        <v>0</v>
      </c>
      <c r="H81" s="23">
        <f t="shared" si="39"/>
        <v>0</v>
      </c>
      <c r="I81" s="23">
        <f t="shared" si="39"/>
        <v>0</v>
      </c>
      <c r="J81" s="71">
        <f t="shared" si="39"/>
        <v>0</v>
      </c>
      <c r="K81" s="23">
        <f t="shared" si="39"/>
        <v>0</v>
      </c>
      <c r="L81" s="23">
        <f t="shared" si="39"/>
        <v>0</v>
      </c>
      <c r="M81" s="117">
        <f t="shared" si="39"/>
        <v>0</v>
      </c>
      <c r="N81" s="117">
        <f t="shared" si="39"/>
        <v>0</v>
      </c>
      <c r="O81" s="117">
        <f t="shared" si="39"/>
        <v>0</v>
      </c>
      <c r="P81" s="117">
        <f t="shared" si="39"/>
        <v>0</v>
      </c>
      <c r="Q81" s="117">
        <f t="shared" si="39"/>
        <v>0</v>
      </c>
      <c r="R81" s="23">
        <f t="shared" si="39"/>
        <v>0</v>
      </c>
    </row>
    <row r="82" spans="1:28" s="21" customFormat="1" ht="17.25" customHeight="1" x14ac:dyDescent="0.2">
      <c r="A82" s="172" t="s">
        <v>30</v>
      </c>
      <c r="B82" s="172" t="s">
        <v>30</v>
      </c>
      <c r="C82" s="164" t="s">
        <v>101</v>
      </c>
      <c r="D82" s="59" t="s">
        <v>83</v>
      </c>
      <c r="E82" s="26"/>
      <c r="F82" s="25">
        <f t="shared" si="32"/>
        <v>402190.41830399999</v>
      </c>
      <c r="G82" s="25">
        <f>SUM(G83:G89)</f>
        <v>30921.864000000001</v>
      </c>
      <c r="H82" s="25">
        <f>SUM(H83:H89)</f>
        <v>28240.649999999998</v>
      </c>
      <c r="I82" s="25">
        <f>SUM(I83:I89)</f>
        <v>15802.974999999999</v>
      </c>
      <c r="J82" s="72">
        <f t="shared" ref="J82:R82" si="40">SUM(J83:J89)</f>
        <v>4024.915</v>
      </c>
      <c r="K82" s="25">
        <f t="shared" si="40"/>
        <v>5500</v>
      </c>
      <c r="L82" s="25">
        <f t="shared" si="40"/>
        <v>1500</v>
      </c>
      <c r="M82" s="119">
        <f t="shared" si="40"/>
        <v>1500</v>
      </c>
      <c r="N82" s="119">
        <f t="shared" si="40"/>
        <v>58500</v>
      </c>
      <c r="O82" s="119">
        <f t="shared" si="40"/>
        <v>60840</v>
      </c>
      <c r="P82" s="119">
        <f t="shared" si="40"/>
        <v>62665.2</v>
      </c>
      <c r="Q82" s="119">
        <f t="shared" si="40"/>
        <v>65046.477599999998</v>
      </c>
      <c r="R82" s="25">
        <f t="shared" si="40"/>
        <v>67648.336704000001</v>
      </c>
    </row>
    <row r="83" spans="1:28" s="21" customFormat="1" ht="15.75" customHeight="1" x14ac:dyDescent="0.2">
      <c r="A83" s="172"/>
      <c r="B83" s="172"/>
      <c r="C83" s="164"/>
      <c r="D83" s="59" t="s">
        <v>84</v>
      </c>
      <c r="E83" s="26" t="s">
        <v>87</v>
      </c>
      <c r="F83" s="25">
        <f t="shared" si="32"/>
        <v>53325.299999999996</v>
      </c>
      <c r="G83" s="25">
        <v>18424.3</v>
      </c>
      <c r="H83" s="25">
        <v>24708.799999999999</v>
      </c>
      <c r="I83" s="25">
        <v>10192.199999999999</v>
      </c>
      <c r="J83" s="72">
        <v>0</v>
      </c>
      <c r="K83" s="25">
        <v>0</v>
      </c>
      <c r="L83" s="25">
        <v>0</v>
      </c>
      <c r="M83" s="119">
        <v>0</v>
      </c>
      <c r="N83" s="119">
        <v>0</v>
      </c>
      <c r="O83" s="119">
        <v>0</v>
      </c>
      <c r="P83" s="119">
        <v>0</v>
      </c>
      <c r="Q83" s="119">
        <v>0</v>
      </c>
      <c r="R83" s="25">
        <v>0</v>
      </c>
    </row>
    <row r="84" spans="1:28" s="21" customFormat="1" ht="14.25" customHeight="1" x14ac:dyDescent="0.2">
      <c r="A84" s="172"/>
      <c r="B84" s="172"/>
      <c r="C84" s="164"/>
      <c r="D84" s="59" t="s">
        <v>96</v>
      </c>
      <c r="E84" s="26" t="s">
        <v>87</v>
      </c>
      <c r="F84" s="25">
        <f>SUM(G84:R84)</f>
        <v>348865.118304</v>
      </c>
      <c r="G84" s="25">
        <v>12497.564</v>
      </c>
      <c r="H84" s="25">
        <v>3531.85</v>
      </c>
      <c r="I84" s="25">
        <v>5610.7749999999996</v>
      </c>
      <c r="J84" s="72">
        <v>4024.915</v>
      </c>
      <c r="K84" s="25">
        <v>5500</v>
      </c>
      <c r="L84" s="25">
        <v>1500</v>
      </c>
      <c r="M84" s="119">
        <v>1500</v>
      </c>
      <c r="N84" s="119">
        <v>58500</v>
      </c>
      <c r="O84" s="119">
        <f>N84*4%+N84</f>
        <v>60840</v>
      </c>
      <c r="P84" s="119">
        <f>O84*3%+O84</f>
        <v>62665.2</v>
      </c>
      <c r="Q84" s="119">
        <f>P84*3.8%+P84</f>
        <v>65046.477599999998</v>
      </c>
      <c r="R84" s="25">
        <f>Q84*4%+Q84</f>
        <v>67648.336704000001</v>
      </c>
    </row>
    <row r="85" spans="1:28" s="21" customFormat="1" ht="14.25" customHeight="1" x14ac:dyDescent="0.2">
      <c r="A85" s="172"/>
      <c r="B85" s="172"/>
      <c r="C85" s="164"/>
      <c r="D85" s="59" t="s">
        <v>91</v>
      </c>
      <c r="E85" s="26"/>
      <c r="F85" s="25">
        <f t="shared" si="32"/>
        <v>0</v>
      </c>
      <c r="G85" s="25">
        <v>0</v>
      </c>
      <c r="H85" s="25">
        <v>0</v>
      </c>
      <c r="I85" s="25">
        <v>0</v>
      </c>
      <c r="J85" s="72">
        <v>0</v>
      </c>
      <c r="K85" s="25">
        <v>0</v>
      </c>
      <c r="L85" s="25">
        <v>0</v>
      </c>
      <c r="M85" s="119">
        <v>0</v>
      </c>
      <c r="N85" s="119">
        <v>0</v>
      </c>
      <c r="O85" s="119">
        <v>0</v>
      </c>
      <c r="P85" s="119">
        <f t="shared" ref="P85:P131" si="41">O85*3%+O85</f>
        <v>0</v>
      </c>
      <c r="Q85" s="119">
        <f t="shared" ref="Q85:Q131" si="42">P85*3.8%+P85</f>
        <v>0</v>
      </c>
      <c r="R85" s="25">
        <f t="shared" ref="R85:R131" si="43">Q85*4%+Q85</f>
        <v>0</v>
      </c>
    </row>
    <row r="86" spans="1:28" s="21" customFormat="1" ht="27.75" customHeight="1" x14ac:dyDescent="0.2">
      <c r="A86" s="172"/>
      <c r="B86" s="172"/>
      <c r="C86" s="164"/>
      <c r="D86" s="59" t="s">
        <v>92</v>
      </c>
      <c r="E86" s="26"/>
      <c r="F86" s="25">
        <f t="shared" si="32"/>
        <v>0</v>
      </c>
      <c r="G86" s="25">
        <v>0</v>
      </c>
      <c r="H86" s="25">
        <v>0</v>
      </c>
      <c r="I86" s="25">
        <v>0</v>
      </c>
      <c r="J86" s="72">
        <v>0</v>
      </c>
      <c r="K86" s="25">
        <v>0</v>
      </c>
      <c r="L86" s="25">
        <v>0</v>
      </c>
      <c r="M86" s="119">
        <v>0</v>
      </c>
      <c r="N86" s="119">
        <v>0</v>
      </c>
      <c r="O86" s="119">
        <v>0</v>
      </c>
      <c r="P86" s="119">
        <f t="shared" si="41"/>
        <v>0</v>
      </c>
      <c r="Q86" s="119">
        <f t="shared" si="42"/>
        <v>0</v>
      </c>
      <c r="R86" s="25">
        <f t="shared" si="43"/>
        <v>0</v>
      </c>
    </row>
    <row r="87" spans="1:28" s="21" customFormat="1" ht="17.25" customHeight="1" x14ac:dyDescent="0.2">
      <c r="A87" s="172"/>
      <c r="B87" s="172"/>
      <c r="C87" s="164"/>
      <c r="D87" s="59" t="s">
        <v>171</v>
      </c>
      <c r="E87" s="26"/>
      <c r="F87" s="25">
        <f t="shared" si="32"/>
        <v>0</v>
      </c>
      <c r="G87" s="25">
        <v>0</v>
      </c>
      <c r="H87" s="25">
        <v>0</v>
      </c>
      <c r="I87" s="25">
        <v>0</v>
      </c>
      <c r="J87" s="72">
        <v>0</v>
      </c>
      <c r="K87" s="25">
        <v>0</v>
      </c>
      <c r="L87" s="25">
        <v>0</v>
      </c>
      <c r="M87" s="119">
        <v>0</v>
      </c>
      <c r="N87" s="119">
        <v>0</v>
      </c>
      <c r="O87" s="119">
        <v>0</v>
      </c>
      <c r="P87" s="119">
        <f t="shared" si="41"/>
        <v>0</v>
      </c>
      <c r="Q87" s="119">
        <f t="shared" si="42"/>
        <v>0</v>
      </c>
      <c r="R87" s="25">
        <f t="shared" si="43"/>
        <v>0</v>
      </c>
    </row>
    <row r="88" spans="1:28" s="21" customFormat="1" ht="31.5" x14ac:dyDescent="0.2">
      <c r="A88" s="172"/>
      <c r="B88" s="172"/>
      <c r="C88" s="164"/>
      <c r="D88" s="59" t="s">
        <v>172</v>
      </c>
      <c r="E88" s="26"/>
      <c r="F88" s="25">
        <f t="shared" si="32"/>
        <v>0</v>
      </c>
      <c r="G88" s="25">
        <v>0</v>
      </c>
      <c r="H88" s="25">
        <v>0</v>
      </c>
      <c r="I88" s="25">
        <v>0</v>
      </c>
      <c r="J88" s="72">
        <v>0</v>
      </c>
      <c r="K88" s="25">
        <v>0</v>
      </c>
      <c r="L88" s="25">
        <v>0</v>
      </c>
      <c r="M88" s="119">
        <v>0</v>
      </c>
      <c r="N88" s="119">
        <v>0</v>
      </c>
      <c r="O88" s="119">
        <v>0</v>
      </c>
      <c r="P88" s="119">
        <f t="shared" si="41"/>
        <v>0</v>
      </c>
      <c r="Q88" s="119">
        <f t="shared" si="42"/>
        <v>0</v>
      </c>
      <c r="R88" s="25">
        <f t="shared" si="43"/>
        <v>0</v>
      </c>
    </row>
    <row r="89" spans="1:28" s="21" customFormat="1" ht="31.5" x14ac:dyDescent="0.2">
      <c r="A89" s="172"/>
      <c r="B89" s="172"/>
      <c r="C89" s="164"/>
      <c r="D89" s="59" t="s">
        <v>94</v>
      </c>
      <c r="E89" s="26"/>
      <c r="F89" s="25">
        <f t="shared" si="32"/>
        <v>0</v>
      </c>
      <c r="G89" s="25">
        <v>0</v>
      </c>
      <c r="H89" s="25">
        <v>0</v>
      </c>
      <c r="I89" s="25">
        <v>0</v>
      </c>
      <c r="J89" s="72">
        <v>0</v>
      </c>
      <c r="K89" s="25">
        <v>0</v>
      </c>
      <c r="L89" s="25">
        <v>0</v>
      </c>
      <c r="M89" s="119">
        <v>0</v>
      </c>
      <c r="N89" s="119">
        <v>0</v>
      </c>
      <c r="O89" s="119">
        <v>0</v>
      </c>
      <c r="P89" s="119">
        <f t="shared" si="41"/>
        <v>0</v>
      </c>
      <c r="Q89" s="119">
        <f t="shared" si="42"/>
        <v>0</v>
      </c>
      <c r="R89" s="25">
        <f t="shared" si="43"/>
        <v>0</v>
      </c>
    </row>
    <row r="90" spans="1:28" s="21" customFormat="1" ht="12.75" customHeight="1" x14ac:dyDescent="0.2">
      <c r="A90" s="172" t="s">
        <v>32</v>
      </c>
      <c r="B90" s="172" t="s">
        <v>32</v>
      </c>
      <c r="C90" s="164" t="s">
        <v>102</v>
      </c>
      <c r="D90" s="59" t="s">
        <v>83</v>
      </c>
      <c r="E90" s="26"/>
      <c r="F90" s="25">
        <f t="shared" si="32"/>
        <v>5559313.4316459997</v>
      </c>
      <c r="G90" s="25">
        <f>G91+G92+G95+G96+G98+G99</f>
        <v>439718.09700000001</v>
      </c>
      <c r="H90" s="25">
        <f>H91+H92+H95+H96+H98+H99</f>
        <v>476917.92300000007</v>
      </c>
      <c r="I90" s="25">
        <f>I91+I92+I95+I96+I98+I99</f>
        <v>520641.07150000002</v>
      </c>
      <c r="J90" s="72">
        <f>J91+J92+J95+J96+J98+J99</f>
        <v>346456.86499999999</v>
      </c>
      <c r="K90" s="25">
        <f t="shared" ref="K90:O90" si="44">K91+K92+K95+K96+K98+K99</f>
        <v>383010.61455</v>
      </c>
      <c r="L90" s="25">
        <f t="shared" si="44"/>
        <v>266648.14737000002</v>
      </c>
      <c r="M90" s="119">
        <f t="shared" si="44"/>
        <v>266723.14737000002</v>
      </c>
      <c r="N90" s="119">
        <f t="shared" si="44"/>
        <v>531500</v>
      </c>
      <c r="O90" s="119">
        <f t="shared" si="44"/>
        <v>552760</v>
      </c>
      <c r="P90" s="119">
        <f t="shared" si="41"/>
        <v>569342.80000000005</v>
      </c>
      <c r="Q90" s="119">
        <f t="shared" si="42"/>
        <v>590977.82640000002</v>
      </c>
      <c r="R90" s="25">
        <f t="shared" si="43"/>
        <v>614616.93945599999</v>
      </c>
    </row>
    <row r="91" spans="1:28" ht="15.75" x14ac:dyDescent="0.2">
      <c r="A91" s="172"/>
      <c r="B91" s="172"/>
      <c r="C91" s="164"/>
      <c r="D91" s="59" t="s">
        <v>84</v>
      </c>
      <c r="E91" s="26" t="s">
        <v>87</v>
      </c>
      <c r="F91" s="25">
        <f t="shared" si="32"/>
        <v>50223</v>
      </c>
      <c r="G91" s="25">
        <v>8438.4</v>
      </c>
      <c r="H91" s="25">
        <v>17919.400000000001</v>
      </c>
      <c r="I91" s="25">
        <v>23865.200000000001</v>
      </c>
      <c r="J91" s="72">
        <f>4459-4459</f>
        <v>0</v>
      </c>
      <c r="K91" s="25">
        <f>7067.6-7067.6</f>
        <v>0</v>
      </c>
      <c r="L91" s="25">
        <f>6387.6-6387.6</f>
        <v>0</v>
      </c>
      <c r="M91" s="119">
        <v>0</v>
      </c>
      <c r="N91" s="119">
        <v>0</v>
      </c>
      <c r="O91" s="119">
        <v>0</v>
      </c>
      <c r="P91" s="119">
        <f t="shared" si="41"/>
        <v>0</v>
      </c>
      <c r="Q91" s="119">
        <f t="shared" si="42"/>
        <v>0</v>
      </c>
      <c r="R91" s="25">
        <f t="shared" si="43"/>
        <v>0</v>
      </c>
      <c r="S91" s="27"/>
      <c r="T91" s="27"/>
      <c r="U91" s="27"/>
      <c r="V91" s="27"/>
      <c r="W91" s="27"/>
      <c r="X91" s="27"/>
      <c r="Y91" s="27"/>
      <c r="Z91" s="27"/>
      <c r="AA91" s="27"/>
      <c r="AB91" s="27"/>
    </row>
    <row r="92" spans="1:28" ht="12.75" customHeight="1" x14ac:dyDescent="0.2">
      <c r="A92" s="172"/>
      <c r="B92" s="172"/>
      <c r="C92" s="164"/>
      <c r="D92" s="164" t="s">
        <v>85</v>
      </c>
      <c r="E92" s="26" t="s">
        <v>86</v>
      </c>
      <c r="F92" s="25">
        <f t="shared" si="32"/>
        <v>5482490.4316459997</v>
      </c>
      <c r="G92" s="25">
        <f t="shared" ref="G92:O92" si="45">G94+G93</f>
        <v>427279.69699999999</v>
      </c>
      <c r="H92" s="25">
        <f t="shared" si="45"/>
        <v>454998.52300000004</v>
      </c>
      <c r="I92" s="25">
        <f t="shared" si="45"/>
        <v>490175.87150000001</v>
      </c>
      <c r="J92" s="72">
        <f>J94+J93</f>
        <v>341956.86499999999</v>
      </c>
      <c r="K92" s="25">
        <f t="shared" si="45"/>
        <v>378510.61455</v>
      </c>
      <c r="L92" s="25">
        <f t="shared" si="45"/>
        <v>265148.14737000002</v>
      </c>
      <c r="M92" s="119">
        <f t="shared" si="45"/>
        <v>265223.14737000002</v>
      </c>
      <c r="N92" s="119">
        <f t="shared" si="45"/>
        <v>531500</v>
      </c>
      <c r="O92" s="119">
        <f t="shared" si="45"/>
        <v>552760</v>
      </c>
      <c r="P92" s="119">
        <f t="shared" si="41"/>
        <v>569342.80000000005</v>
      </c>
      <c r="Q92" s="119">
        <f t="shared" si="42"/>
        <v>590977.82640000002</v>
      </c>
      <c r="R92" s="25">
        <f t="shared" si="43"/>
        <v>614616.93945599999</v>
      </c>
      <c r="S92" s="27"/>
      <c r="T92" s="27"/>
      <c r="U92" s="27"/>
      <c r="V92" s="27"/>
      <c r="W92" s="27"/>
      <c r="X92" s="27"/>
      <c r="Y92" s="27"/>
      <c r="Z92" s="27"/>
      <c r="AA92" s="27"/>
      <c r="AB92" s="27"/>
    </row>
    <row r="93" spans="1:28" ht="12.75" customHeight="1" x14ac:dyDescent="0.2">
      <c r="A93" s="172"/>
      <c r="B93" s="172"/>
      <c r="C93" s="164"/>
      <c r="D93" s="164"/>
      <c r="E93" s="26" t="s">
        <v>87</v>
      </c>
      <c r="F93" s="25">
        <f t="shared" si="32"/>
        <v>5472195.4316459997</v>
      </c>
      <c r="G93" s="25">
        <v>425879.69699999999</v>
      </c>
      <c r="H93" s="25">
        <v>453618.52300000004</v>
      </c>
      <c r="I93" s="25">
        <v>488795.87150000001</v>
      </c>
      <c r="J93" s="72">
        <v>340576.86499999999</v>
      </c>
      <c r="K93" s="72">
        <v>377130.61455</v>
      </c>
      <c r="L93" s="72">
        <v>263498.14737000002</v>
      </c>
      <c r="M93" s="119">
        <v>263498.14737000002</v>
      </c>
      <c r="N93" s="119">
        <v>531500</v>
      </c>
      <c r="O93" s="119">
        <f>N93*4%+N93</f>
        <v>552760</v>
      </c>
      <c r="P93" s="119">
        <f t="shared" si="41"/>
        <v>569342.80000000005</v>
      </c>
      <c r="Q93" s="119">
        <f t="shared" si="42"/>
        <v>590977.82640000002</v>
      </c>
      <c r="R93" s="25">
        <f t="shared" si="43"/>
        <v>614616.93945599999</v>
      </c>
      <c r="S93" s="27"/>
      <c r="T93" s="27"/>
      <c r="U93" s="27"/>
      <c r="V93" s="27"/>
      <c r="W93" s="27"/>
      <c r="X93" s="27"/>
      <c r="Y93" s="27"/>
      <c r="Z93" s="27"/>
      <c r="AA93" s="27"/>
      <c r="AB93" s="27"/>
    </row>
    <row r="94" spans="1:28" ht="11.25" customHeight="1" x14ac:dyDescent="0.2">
      <c r="A94" s="172"/>
      <c r="B94" s="172"/>
      <c r="C94" s="164"/>
      <c r="D94" s="164"/>
      <c r="E94" s="26" t="s">
        <v>90</v>
      </c>
      <c r="F94" s="25">
        <f t="shared" si="32"/>
        <v>10295</v>
      </c>
      <c r="G94" s="25">
        <v>1400</v>
      </c>
      <c r="H94" s="25">
        <v>1380</v>
      </c>
      <c r="I94" s="25">
        <v>1380</v>
      </c>
      <c r="J94" s="72">
        <v>1380</v>
      </c>
      <c r="K94" s="25">
        <v>1380</v>
      </c>
      <c r="L94" s="25">
        <v>1650</v>
      </c>
      <c r="M94" s="119">
        <v>1725</v>
      </c>
      <c r="N94" s="119">
        <v>0</v>
      </c>
      <c r="O94" s="119">
        <v>0</v>
      </c>
      <c r="P94" s="119">
        <f t="shared" si="41"/>
        <v>0</v>
      </c>
      <c r="Q94" s="119">
        <f t="shared" si="42"/>
        <v>0</v>
      </c>
      <c r="R94" s="25">
        <f t="shared" si="43"/>
        <v>0</v>
      </c>
      <c r="S94" s="27"/>
      <c r="T94" s="27"/>
      <c r="U94" s="27"/>
      <c r="V94" s="27"/>
      <c r="W94" s="27"/>
      <c r="X94" s="27"/>
      <c r="Y94" s="27"/>
      <c r="Z94" s="27"/>
      <c r="AA94" s="27"/>
      <c r="AB94" s="27"/>
    </row>
    <row r="95" spans="1:28" ht="14.25" customHeight="1" x14ac:dyDescent="0.2">
      <c r="A95" s="172"/>
      <c r="B95" s="172"/>
      <c r="C95" s="164"/>
      <c r="D95" s="59" t="s">
        <v>91</v>
      </c>
      <c r="E95" s="26"/>
      <c r="F95" s="25">
        <f t="shared" si="32"/>
        <v>26600</v>
      </c>
      <c r="G95" s="25">
        <v>4000</v>
      </c>
      <c r="H95" s="25">
        <v>4000</v>
      </c>
      <c r="I95" s="25">
        <v>6600</v>
      </c>
      <c r="J95" s="72">
        <v>4500</v>
      </c>
      <c r="K95" s="25">
        <v>4500</v>
      </c>
      <c r="L95" s="25">
        <v>1500</v>
      </c>
      <c r="M95" s="119">
        <v>1500</v>
      </c>
      <c r="N95" s="119">
        <v>0</v>
      </c>
      <c r="O95" s="119">
        <v>0</v>
      </c>
      <c r="P95" s="119">
        <f t="shared" si="41"/>
        <v>0</v>
      </c>
      <c r="Q95" s="119">
        <f t="shared" si="42"/>
        <v>0</v>
      </c>
      <c r="R95" s="25">
        <f t="shared" si="43"/>
        <v>0</v>
      </c>
      <c r="S95" s="27"/>
      <c r="T95" s="27"/>
      <c r="U95" s="27"/>
      <c r="V95" s="27"/>
      <c r="W95" s="27"/>
      <c r="X95" s="27"/>
      <c r="Y95" s="27"/>
      <c r="Z95" s="27"/>
      <c r="AA95" s="27"/>
      <c r="AB95" s="27"/>
    </row>
    <row r="96" spans="1:28" ht="30" customHeight="1" x14ac:dyDescent="0.2">
      <c r="A96" s="172"/>
      <c r="B96" s="172"/>
      <c r="C96" s="164"/>
      <c r="D96" s="59" t="s">
        <v>92</v>
      </c>
      <c r="E96" s="26"/>
      <c r="F96" s="25">
        <f t="shared" si="32"/>
        <v>0</v>
      </c>
      <c r="G96" s="25">
        <v>0</v>
      </c>
      <c r="H96" s="25">
        <v>0</v>
      </c>
      <c r="I96" s="25">
        <v>0</v>
      </c>
      <c r="J96" s="72">
        <v>0</v>
      </c>
      <c r="K96" s="25">
        <v>0</v>
      </c>
      <c r="L96" s="25">
        <v>0</v>
      </c>
      <c r="M96" s="119">
        <v>0</v>
      </c>
      <c r="N96" s="119">
        <v>0</v>
      </c>
      <c r="O96" s="119">
        <v>0</v>
      </c>
      <c r="P96" s="119">
        <f t="shared" si="41"/>
        <v>0</v>
      </c>
      <c r="Q96" s="119">
        <f t="shared" si="42"/>
        <v>0</v>
      </c>
      <c r="R96" s="25">
        <f t="shared" si="43"/>
        <v>0</v>
      </c>
      <c r="S96" s="27"/>
      <c r="T96" s="27"/>
      <c r="U96" s="27"/>
      <c r="V96" s="27"/>
      <c r="W96" s="27"/>
      <c r="X96" s="27"/>
      <c r="Y96" s="27"/>
      <c r="Z96" s="27"/>
      <c r="AA96" s="27"/>
      <c r="AB96" s="27"/>
    </row>
    <row r="97" spans="1:28" ht="20.25" customHeight="1" x14ac:dyDescent="0.2">
      <c r="A97" s="172"/>
      <c r="B97" s="172"/>
      <c r="C97" s="164"/>
      <c r="D97" s="59" t="s">
        <v>171</v>
      </c>
      <c r="E97" s="26"/>
      <c r="F97" s="25">
        <f t="shared" si="32"/>
        <v>0</v>
      </c>
      <c r="G97" s="25">
        <v>0</v>
      </c>
      <c r="H97" s="25">
        <v>0</v>
      </c>
      <c r="I97" s="25">
        <v>0</v>
      </c>
      <c r="J97" s="72">
        <v>0</v>
      </c>
      <c r="K97" s="25">
        <v>0</v>
      </c>
      <c r="L97" s="25">
        <v>0</v>
      </c>
      <c r="M97" s="119">
        <v>0</v>
      </c>
      <c r="N97" s="119">
        <v>0</v>
      </c>
      <c r="O97" s="119">
        <v>0</v>
      </c>
      <c r="P97" s="119">
        <f t="shared" si="41"/>
        <v>0</v>
      </c>
      <c r="Q97" s="119">
        <f t="shared" si="42"/>
        <v>0</v>
      </c>
      <c r="R97" s="25">
        <f t="shared" si="43"/>
        <v>0</v>
      </c>
      <c r="S97" s="27"/>
      <c r="T97" s="27"/>
      <c r="U97" s="27"/>
      <c r="V97" s="27"/>
      <c r="W97" s="27"/>
      <c r="X97" s="27"/>
      <c r="Y97" s="27"/>
      <c r="Z97" s="27"/>
      <c r="AA97" s="27"/>
      <c r="AB97" s="27"/>
    </row>
    <row r="98" spans="1:28" ht="31.5" x14ac:dyDescent="0.2">
      <c r="A98" s="172"/>
      <c r="B98" s="172"/>
      <c r="C98" s="164"/>
      <c r="D98" s="59" t="s">
        <v>172</v>
      </c>
      <c r="E98" s="26"/>
      <c r="F98" s="25">
        <f t="shared" si="32"/>
        <v>0</v>
      </c>
      <c r="G98" s="25">
        <v>0</v>
      </c>
      <c r="H98" s="25">
        <v>0</v>
      </c>
      <c r="I98" s="25">
        <v>0</v>
      </c>
      <c r="J98" s="72">
        <v>0</v>
      </c>
      <c r="K98" s="25">
        <v>0</v>
      </c>
      <c r="L98" s="25">
        <v>0</v>
      </c>
      <c r="M98" s="119">
        <v>0</v>
      </c>
      <c r="N98" s="119">
        <v>0</v>
      </c>
      <c r="O98" s="119">
        <v>0</v>
      </c>
      <c r="P98" s="119">
        <f t="shared" si="41"/>
        <v>0</v>
      </c>
      <c r="Q98" s="119">
        <f t="shared" si="42"/>
        <v>0</v>
      </c>
      <c r="R98" s="25">
        <f t="shared" si="43"/>
        <v>0</v>
      </c>
      <c r="S98" s="27"/>
      <c r="T98" s="27"/>
      <c r="U98" s="27"/>
      <c r="V98" s="27"/>
      <c r="W98" s="27"/>
      <c r="X98" s="27"/>
      <c r="Y98" s="27"/>
      <c r="Z98" s="27"/>
      <c r="AA98" s="27"/>
      <c r="AB98" s="27"/>
    </row>
    <row r="99" spans="1:28" ht="31.5" x14ac:dyDescent="0.2">
      <c r="A99" s="172"/>
      <c r="B99" s="172"/>
      <c r="C99" s="164"/>
      <c r="D99" s="59" t="s">
        <v>94</v>
      </c>
      <c r="E99" s="26"/>
      <c r="F99" s="25">
        <f t="shared" si="32"/>
        <v>0</v>
      </c>
      <c r="G99" s="25">
        <v>0</v>
      </c>
      <c r="H99" s="25">
        <v>0</v>
      </c>
      <c r="I99" s="25">
        <v>0</v>
      </c>
      <c r="J99" s="72">
        <v>0</v>
      </c>
      <c r="K99" s="25">
        <v>0</v>
      </c>
      <c r="L99" s="25">
        <v>0</v>
      </c>
      <c r="M99" s="119">
        <v>0</v>
      </c>
      <c r="N99" s="119">
        <v>0</v>
      </c>
      <c r="O99" s="119">
        <v>0</v>
      </c>
      <c r="P99" s="119">
        <f t="shared" si="41"/>
        <v>0</v>
      </c>
      <c r="Q99" s="119">
        <f t="shared" si="42"/>
        <v>0</v>
      </c>
      <c r="R99" s="25">
        <f t="shared" si="43"/>
        <v>0</v>
      </c>
      <c r="S99" s="27"/>
      <c r="T99" s="27"/>
      <c r="U99" s="27"/>
      <c r="V99" s="27"/>
      <c r="W99" s="27"/>
      <c r="X99" s="27"/>
      <c r="Y99" s="27"/>
      <c r="Z99" s="27"/>
      <c r="AA99" s="27"/>
      <c r="AB99" s="27"/>
    </row>
    <row r="100" spans="1:28" ht="15.75" x14ac:dyDescent="0.2">
      <c r="A100" s="172" t="s">
        <v>34</v>
      </c>
      <c r="B100" s="172" t="s">
        <v>34</v>
      </c>
      <c r="C100" s="164" t="s">
        <v>103</v>
      </c>
      <c r="D100" s="59" t="s">
        <v>83</v>
      </c>
      <c r="E100" s="26"/>
      <c r="F100" s="25">
        <f t="shared" si="32"/>
        <v>171976.75727200002</v>
      </c>
      <c r="G100" s="25">
        <f>SUM(G101:G107)</f>
        <v>68394.003000000012</v>
      </c>
      <c r="H100" s="25">
        <f>SUM(H101:H107)</f>
        <v>54371.657999999996</v>
      </c>
      <c r="I100" s="25">
        <f>SUM(I101:I107)</f>
        <v>32057.184000000001</v>
      </c>
      <c r="J100" s="72">
        <f t="shared" ref="J100:O100" si="46">SUM(J101:J107)</f>
        <v>15.450000000000001</v>
      </c>
      <c r="K100" s="25">
        <f t="shared" si="46"/>
        <v>1000</v>
      </c>
      <c r="L100" s="25">
        <f t="shared" si="46"/>
        <v>0</v>
      </c>
      <c r="M100" s="119">
        <f t="shared" si="46"/>
        <v>0</v>
      </c>
      <c r="N100" s="119">
        <f t="shared" si="46"/>
        <v>3000</v>
      </c>
      <c r="O100" s="119">
        <f t="shared" si="46"/>
        <v>3120</v>
      </c>
      <c r="P100" s="119">
        <f t="shared" si="41"/>
        <v>3213.6</v>
      </c>
      <c r="Q100" s="119">
        <f t="shared" si="42"/>
        <v>3335.7167999999997</v>
      </c>
      <c r="R100" s="25">
        <f t="shared" si="43"/>
        <v>3469.1454719999997</v>
      </c>
      <c r="S100" s="27"/>
      <c r="T100" s="27"/>
      <c r="U100" s="27"/>
      <c r="V100" s="27"/>
      <c r="W100" s="27"/>
      <c r="X100" s="27"/>
      <c r="Y100" s="27"/>
      <c r="Z100" s="27"/>
      <c r="AA100" s="27"/>
      <c r="AB100" s="27"/>
    </row>
    <row r="101" spans="1:28" ht="16.5" customHeight="1" x14ac:dyDescent="0.2">
      <c r="A101" s="172"/>
      <c r="B101" s="172"/>
      <c r="C101" s="164"/>
      <c r="D101" s="59" t="s">
        <v>84</v>
      </c>
      <c r="E101" s="26" t="s">
        <v>87</v>
      </c>
      <c r="F101" s="25">
        <f t="shared" si="32"/>
        <v>131988.829</v>
      </c>
      <c r="G101" s="25">
        <v>58625.4</v>
      </c>
      <c r="H101" s="25">
        <v>45937.178</v>
      </c>
      <c r="I101" s="25">
        <v>27426.251</v>
      </c>
      <c r="J101" s="72">
        <v>0</v>
      </c>
      <c r="K101" s="25">
        <v>0</v>
      </c>
      <c r="L101" s="25">
        <v>0</v>
      </c>
      <c r="M101" s="119">
        <v>0</v>
      </c>
      <c r="N101" s="119">
        <v>0</v>
      </c>
      <c r="O101" s="119">
        <v>0</v>
      </c>
      <c r="P101" s="119">
        <f t="shared" si="41"/>
        <v>0</v>
      </c>
      <c r="Q101" s="119">
        <f t="shared" si="42"/>
        <v>0</v>
      </c>
      <c r="R101" s="25">
        <f t="shared" si="43"/>
        <v>0</v>
      </c>
      <c r="S101" s="27"/>
      <c r="T101" s="27"/>
      <c r="U101" s="27"/>
      <c r="V101" s="27"/>
      <c r="W101" s="27"/>
      <c r="X101" s="27"/>
      <c r="Y101" s="27"/>
      <c r="Z101" s="27"/>
      <c r="AA101" s="27"/>
      <c r="AB101" s="27"/>
    </row>
    <row r="102" spans="1:28" ht="15.75" x14ac:dyDescent="0.2">
      <c r="A102" s="172"/>
      <c r="B102" s="172"/>
      <c r="C102" s="164"/>
      <c r="D102" s="59" t="s">
        <v>96</v>
      </c>
      <c r="E102" s="26" t="s">
        <v>87</v>
      </c>
      <c r="F102" s="25">
        <f t="shared" si="32"/>
        <v>39235.928271999997</v>
      </c>
      <c r="G102" s="25">
        <v>9502.0529999999999</v>
      </c>
      <c r="H102" s="25">
        <v>7964.48</v>
      </c>
      <c r="I102" s="25">
        <v>4630.933</v>
      </c>
      <c r="J102" s="72">
        <v>0</v>
      </c>
      <c r="K102" s="25">
        <v>1000</v>
      </c>
      <c r="L102" s="25">
        <v>0</v>
      </c>
      <c r="M102" s="119">
        <v>0</v>
      </c>
      <c r="N102" s="119">
        <v>3000</v>
      </c>
      <c r="O102" s="119">
        <f>N102*4%+N102</f>
        <v>3120</v>
      </c>
      <c r="P102" s="119">
        <f t="shared" si="41"/>
        <v>3213.6</v>
      </c>
      <c r="Q102" s="119">
        <f t="shared" si="42"/>
        <v>3335.7167999999997</v>
      </c>
      <c r="R102" s="25">
        <f t="shared" si="43"/>
        <v>3469.1454719999997</v>
      </c>
      <c r="S102" s="27"/>
      <c r="T102" s="27"/>
      <c r="U102" s="27"/>
      <c r="V102" s="27"/>
      <c r="W102" s="27"/>
      <c r="X102" s="27"/>
      <c r="Y102" s="27"/>
      <c r="Z102" s="27"/>
      <c r="AA102" s="27"/>
      <c r="AB102" s="27"/>
    </row>
    <row r="103" spans="1:28" ht="16.5" customHeight="1" x14ac:dyDescent="0.2">
      <c r="A103" s="172"/>
      <c r="B103" s="172"/>
      <c r="C103" s="164"/>
      <c r="D103" s="59" t="s">
        <v>91</v>
      </c>
      <c r="E103" s="26"/>
      <c r="F103" s="25">
        <f t="shared" si="32"/>
        <v>0</v>
      </c>
      <c r="G103" s="25">
        <v>0</v>
      </c>
      <c r="H103" s="25">
        <v>0</v>
      </c>
      <c r="I103" s="25">
        <v>0</v>
      </c>
      <c r="J103" s="72">
        <v>0</v>
      </c>
      <c r="K103" s="25">
        <v>0</v>
      </c>
      <c r="L103" s="25">
        <v>0</v>
      </c>
      <c r="M103" s="119">
        <v>0</v>
      </c>
      <c r="N103" s="119">
        <v>0</v>
      </c>
      <c r="O103" s="119">
        <v>0</v>
      </c>
      <c r="P103" s="119">
        <f t="shared" si="41"/>
        <v>0</v>
      </c>
      <c r="Q103" s="119">
        <f t="shared" si="42"/>
        <v>0</v>
      </c>
      <c r="R103" s="25">
        <f t="shared" si="43"/>
        <v>0</v>
      </c>
      <c r="S103" s="27"/>
      <c r="T103" s="27"/>
      <c r="U103" s="27"/>
      <c r="V103" s="27"/>
      <c r="W103" s="27"/>
      <c r="X103" s="27"/>
      <c r="Y103" s="27"/>
      <c r="Z103" s="27"/>
      <c r="AA103" s="27"/>
      <c r="AB103" s="27"/>
    </row>
    <row r="104" spans="1:28" ht="31.5" x14ac:dyDescent="0.2">
      <c r="A104" s="172"/>
      <c r="B104" s="172"/>
      <c r="C104" s="164"/>
      <c r="D104" s="59" t="s">
        <v>92</v>
      </c>
      <c r="E104" s="26"/>
      <c r="F104" s="25">
        <f t="shared" si="32"/>
        <v>0</v>
      </c>
      <c r="G104" s="25">
        <v>0</v>
      </c>
      <c r="H104" s="25">
        <v>0</v>
      </c>
      <c r="I104" s="25">
        <v>0</v>
      </c>
      <c r="J104" s="72">
        <v>0</v>
      </c>
      <c r="K104" s="25">
        <v>0</v>
      </c>
      <c r="L104" s="25">
        <v>0</v>
      </c>
      <c r="M104" s="119">
        <v>0</v>
      </c>
      <c r="N104" s="119">
        <v>0</v>
      </c>
      <c r="O104" s="119">
        <v>0</v>
      </c>
      <c r="P104" s="119">
        <f t="shared" si="41"/>
        <v>0</v>
      </c>
      <c r="Q104" s="119">
        <f t="shared" si="42"/>
        <v>0</v>
      </c>
      <c r="R104" s="25">
        <f t="shared" si="43"/>
        <v>0</v>
      </c>
      <c r="S104" s="27"/>
      <c r="T104" s="27"/>
      <c r="U104" s="27"/>
      <c r="V104" s="27"/>
      <c r="W104" s="27"/>
      <c r="X104" s="27"/>
      <c r="Y104" s="27"/>
      <c r="Z104" s="27"/>
      <c r="AA104" s="27"/>
      <c r="AB104" s="27"/>
    </row>
    <row r="105" spans="1:28" ht="15.75" x14ac:dyDescent="0.2">
      <c r="A105" s="172"/>
      <c r="B105" s="172"/>
      <c r="C105" s="164"/>
      <c r="D105" s="59" t="s">
        <v>171</v>
      </c>
      <c r="E105" s="26"/>
      <c r="F105" s="25">
        <f t="shared" si="32"/>
        <v>0</v>
      </c>
      <c r="G105" s="25">
        <v>0</v>
      </c>
      <c r="H105" s="25">
        <v>0</v>
      </c>
      <c r="I105" s="25">
        <v>0</v>
      </c>
      <c r="J105" s="72">
        <v>0</v>
      </c>
      <c r="K105" s="25">
        <v>0</v>
      </c>
      <c r="L105" s="25">
        <v>0</v>
      </c>
      <c r="M105" s="119">
        <v>0</v>
      </c>
      <c r="N105" s="119">
        <v>0</v>
      </c>
      <c r="O105" s="119">
        <v>0</v>
      </c>
      <c r="P105" s="119">
        <f t="shared" si="41"/>
        <v>0</v>
      </c>
      <c r="Q105" s="119">
        <f t="shared" si="42"/>
        <v>0</v>
      </c>
      <c r="R105" s="25">
        <f t="shared" si="43"/>
        <v>0</v>
      </c>
      <c r="S105" s="27"/>
      <c r="T105" s="27"/>
      <c r="U105" s="27"/>
      <c r="V105" s="27"/>
      <c r="W105" s="27"/>
      <c r="X105" s="27"/>
      <c r="Y105" s="27"/>
      <c r="Z105" s="27"/>
      <c r="AA105" s="27"/>
      <c r="AB105" s="27"/>
    </row>
    <row r="106" spans="1:28" ht="31.5" x14ac:dyDescent="0.2">
      <c r="A106" s="172"/>
      <c r="B106" s="172"/>
      <c r="C106" s="164"/>
      <c r="D106" s="59" t="s">
        <v>172</v>
      </c>
      <c r="E106" s="26"/>
      <c r="F106" s="25">
        <f t="shared" si="32"/>
        <v>752</v>
      </c>
      <c r="G106" s="25">
        <v>266.55</v>
      </c>
      <c r="H106" s="25">
        <v>470</v>
      </c>
      <c r="I106" s="25">
        <v>0</v>
      </c>
      <c r="J106" s="72">
        <v>15.450000000000001</v>
      </c>
      <c r="K106" s="25">
        <v>0</v>
      </c>
      <c r="L106" s="25">
        <v>0</v>
      </c>
      <c r="M106" s="119">
        <v>0</v>
      </c>
      <c r="N106" s="119">
        <v>0</v>
      </c>
      <c r="O106" s="119">
        <v>0</v>
      </c>
      <c r="P106" s="119">
        <f t="shared" si="41"/>
        <v>0</v>
      </c>
      <c r="Q106" s="119">
        <f t="shared" si="42"/>
        <v>0</v>
      </c>
      <c r="R106" s="25">
        <f t="shared" si="43"/>
        <v>0</v>
      </c>
      <c r="S106" s="27"/>
      <c r="T106" s="27"/>
      <c r="U106" s="27"/>
      <c r="V106" s="27"/>
      <c r="W106" s="27"/>
      <c r="X106" s="27"/>
      <c r="Y106" s="27"/>
      <c r="Z106" s="27"/>
      <c r="AA106" s="27"/>
      <c r="AB106" s="27"/>
    </row>
    <row r="107" spans="1:28" ht="31.5" x14ac:dyDescent="0.2">
      <c r="A107" s="172"/>
      <c r="B107" s="172"/>
      <c r="C107" s="164"/>
      <c r="D107" s="59" t="s">
        <v>94</v>
      </c>
      <c r="E107" s="26"/>
      <c r="F107" s="25">
        <f t="shared" si="32"/>
        <v>0</v>
      </c>
      <c r="G107" s="25">
        <v>0</v>
      </c>
      <c r="H107" s="25">
        <v>0</v>
      </c>
      <c r="I107" s="25">
        <v>0</v>
      </c>
      <c r="J107" s="72">
        <v>0</v>
      </c>
      <c r="K107" s="25">
        <v>0</v>
      </c>
      <c r="L107" s="25">
        <v>0</v>
      </c>
      <c r="M107" s="119">
        <v>0</v>
      </c>
      <c r="N107" s="119">
        <v>0</v>
      </c>
      <c r="O107" s="119">
        <v>0</v>
      </c>
      <c r="P107" s="119">
        <f t="shared" si="41"/>
        <v>0</v>
      </c>
      <c r="Q107" s="119">
        <f t="shared" si="42"/>
        <v>0</v>
      </c>
      <c r="R107" s="25">
        <f t="shared" si="43"/>
        <v>0</v>
      </c>
      <c r="S107" s="27"/>
      <c r="T107" s="27"/>
      <c r="U107" s="27"/>
      <c r="V107" s="27"/>
      <c r="W107" s="27"/>
      <c r="X107" s="27"/>
      <c r="Y107" s="27"/>
      <c r="Z107" s="27"/>
      <c r="AA107" s="27"/>
      <c r="AB107" s="27"/>
    </row>
    <row r="108" spans="1:28" ht="15" customHeight="1" x14ac:dyDescent="0.2">
      <c r="A108" s="172" t="s">
        <v>36</v>
      </c>
      <c r="B108" s="172" t="s">
        <v>36</v>
      </c>
      <c r="C108" s="164" t="s">
        <v>104</v>
      </c>
      <c r="D108" s="59" t="s">
        <v>83</v>
      </c>
      <c r="E108" s="26"/>
      <c r="F108" s="25">
        <f t="shared" si="32"/>
        <v>203151.372</v>
      </c>
      <c r="G108" s="25">
        <f>SUM(G109:G115)</f>
        <v>22918.7</v>
      </c>
      <c r="H108" s="25">
        <f>SUM(H109:H115)</f>
        <v>24911.8</v>
      </c>
      <c r="I108" s="25">
        <f>SUM(I109:I115)</f>
        <v>29016.712</v>
      </c>
      <c r="J108" s="72">
        <f t="shared" ref="J108:O108" si="47">SUM(J109:J115)</f>
        <v>30608</v>
      </c>
      <c r="K108" s="25">
        <f t="shared" si="47"/>
        <v>31898.720000000001</v>
      </c>
      <c r="L108" s="25">
        <f t="shared" si="47"/>
        <v>31898.720000000001</v>
      </c>
      <c r="M108" s="119">
        <f t="shared" si="47"/>
        <v>31898.720000000001</v>
      </c>
      <c r="N108" s="119">
        <f t="shared" si="47"/>
        <v>0</v>
      </c>
      <c r="O108" s="119">
        <f t="shared" si="47"/>
        <v>0</v>
      </c>
      <c r="P108" s="119">
        <f t="shared" si="41"/>
        <v>0</v>
      </c>
      <c r="Q108" s="119">
        <f t="shared" si="42"/>
        <v>0</v>
      </c>
      <c r="R108" s="25">
        <f t="shared" si="43"/>
        <v>0</v>
      </c>
      <c r="S108" s="27"/>
      <c r="T108" s="27"/>
      <c r="U108" s="27"/>
      <c r="V108" s="27"/>
      <c r="W108" s="27"/>
      <c r="X108" s="27"/>
      <c r="Y108" s="27"/>
      <c r="Z108" s="27"/>
      <c r="AA108" s="27"/>
      <c r="AB108" s="27"/>
    </row>
    <row r="109" spans="1:28" ht="15.75" customHeight="1" x14ac:dyDescent="0.2">
      <c r="A109" s="172"/>
      <c r="B109" s="172"/>
      <c r="C109" s="164"/>
      <c r="D109" s="59" t="s">
        <v>84</v>
      </c>
      <c r="E109" s="26" t="s">
        <v>87</v>
      </c>
      <c r="F109" s="25">
        <f t="shared" si="32"/>
        <v>0</v>
      </c>
      <c r="G109" s="25">
        <v>0</v>
      </c>
      <c r="H109" s="25">
        <v>0</v>
      </c>
      <c r="I109" s="25">
        <v>0</v>
      </c>
      <c r="J109" s="72">
        <v>0</v>
      </c>
      <c r="K109" s="25">
        <v>0</v>
      </c>
      <c r="L109" s="25">
        <v>0</v>
      </c>
      <c r="M109" s="119">
        <v>0</v>
      </c>
      <c r="N109" s="119">
        <v>0</v>
      </c>
      <c r="O109" s="119">
        <v>0</v>
      </c>
      <c r="P109" s="119">
        <f t="shared" si="41"/>
        <v>0</v>
      </c>
      <c r="Q109" s="119">
        <f t="shared" si="42"/>
        <v>0</v>
      </c>
      <c r="R109" s="25">
        <f t="shared" si="43"/>
        <v>0</v>
      </c>
      <c r="S109" s="27"/>
      <c r="T109" s="27"/>
      <c r="U109" s="27"/>
      <c r="V109" s="27"/>
      <c r="W109" s="27"/>
      <c r="X109" s="27"/>
      <c r="Y109" s="27"/>
      <c r="Z109" s="27"/>
      <c r="AA109" s="27"/>
      <c r="AB109" s="27"/>
    </row>
    <row r="110" spans="1:28" ht="15.75" x14ac:dyDescent="0.2">
      <c r="A110" s="172"/>
      <c r="B110" s="172"/>
      <c r="C110" s="164"/>
      <c r="D110" s="59" t="s">
        <v>96</v>
      </c>
      <c r="E110" s="26" t="s">
        <v>87</v>
      </c>
      <c r="F110" s="25">
        <f t="shared" si="32"/>
        <v>203151.372</v>
      </c>
      <c r="G110" s="25">
        <f>16567.7+6351</f>
        <v>22918.7</v>
      </c>
      <c r="H110" s="25">
        <v>24911.8</v>
      </c>
      <c r="I110" s="25">
        <v>29016.712</v>
      </c>
      <c r="J110" s="72">
        <v>30608</v>
      </c>
      <c r="K110" s="25">
        <f>3627.02+28163.3+108.4</f>
        <v>31898.720000000001</v>
      </c>
      <c r="L110" s="25">
        <f t="shared" ref="L110:M110" si="48">3627.02+28163.3+108.4</f>
        <v>31898.720000000001</v>
      </c>
      <c r="M110" s="119">
        <f t="shared" si="48"/>
        <v>31898.720000000001</v>
      </c>
      <c r="N110" s="119">
        <v>0</v>
      </c>
      <c r="O110" s="119">
        <v>0</v>
      </c>
      <c r="P110" s="119">
        <f t="shared" si="41"/>
        <v>0</v>
      </c>
      <c r="Q110" s="119">
        <f t="shared" si="42"/>
        <v>0</v>
      </c>
      <c r="R110" s="25">
        <f t="shared" si="43"/>
        <v>0</v>
      </c>
      <c r="S110" s="27"/>
      <c r="T110" s="27"/>
      <c r="U110" s="27"/>
      <c r="V110" s="27"/>
      <c r="W110" s="27"/>
      <c r="X110" s="27"/>
      <c r="Y110" s="27"/>
      <c r="Z110" s="27"/>
      <c r="AA110" s="27"/>
      <c r="AB110" s="27"/>
    </row>
    <row r="111" spans="1:28" ht="15" customHeight="1" x14ac:dyDescent="0.2">
      <c r="A111" s="172"/>
      <c r="B111" s="172"/>
      <c r="C111" s="164"/>
      <c r="D111" s="59" t="s">
        <v>91</v>
      </c>
      <c r="E111" s="26"/>
      <c r="F111" s="25">
        <f t="shared" si="32"/>
        <v>0</v>
      </c>
      <c r="G111" s="25">
        <v>0</v>
      </c>
      <c r="H111" s="25">
        <v>0</v>
      </c>
      <c r="I111" s="25">
        <v>0</v>
      </c>
      <c r="J111" s="72">
        <v>0</v>
      </c>
      <c r="K111" s="25">
        <v>0</v>
      </c>
      <c r="L111" s="25">
        <v>0</v>
      </c>
      <c r="M111" s="119">
        <v>0</v>
      </c>
      <c r="N111" s="119">
        <v>0</v>
      </c>
      <c r="O111" s="119">
        <v>0</v>
      </c>
      <c r="P111" s="119">
        <f t="shared" si="41"/>
        <v>0</v>
      </c>
      <c r="Q111" s="119">
        <f t="shared" si="42"/>
        <v>0</v>
      </c>
      <c r="R111" s="25">
        <f t="shared" si="43"/>
        <v>0</v>
      </c>
      <c r="S111" s="27"/>
      <c r="T111" s="27"/>
      <c r="U111" s="27"/>
      <c r="V111" s="27"/>
      <c r="W111" s="27"/>
      <c r="X111" s="27"/>
      <c r="Y111" s="27"/>
      <c r="Z111" s="27"/>
      <c r="AA111" s="27"/>
      <c r="AB111" s="27"/>
    </row>
    <row r="112" spans="1:28" ht="31.5" x14ac:dyDescent="0.2">
      <c r="A112" s="172"/>
      <c r="B112" s="172"/>
      <c r="C112" s="164"/>
      <c r="D112" s="59" t="s">
        <v>92</v>
      </c>
      <c r="E112" s="26"/>
      <c r="F112" s="25">
        <f t="shared" si="32"/>
        <v>0</v>
      </c>
      <c r="G112" s="25">
        <v>0</v>
      </c>
      <c r="H112" s="25">
        <v>0</v>
      </c>
      <c r="I112" s="25">
        <v>0</v>
      </c>
      <c r="J112" s="72">
        <v>0</v>
      </c>
      <c r="K112" s="25">
        <v>0</v>
      </c>
      <c r="L112" s="25">
        <v>0</v>
      </c>
      <c r="M112" s="119">
        <v>0</v>
      </c>
      <c r="N112" s="119">
        <v>0</v>
      </c>
      <c r="O112" s="119">
        <v>0</v>
      </c>
      <c r="P112" s="119">
        <f t="shared" si="41"/>
        <v>0</v>
      </c>
      <c r="Q112" s="119">
        <f t="shared" si="42"/>
        <v>0</v>
      </c>
      <c r="R112" s="25">
        <f t="shared" si="43"/>
        <v>0</v>
      </c>
      <c r="S112" s="27"/>
      <c r="T112" s="27"/>
      <c r="U112" s="27"/>
      <c r="V112" s="27"/>
      <c r="W112" s="27"/>
      <c r="X112" s="27"/>
      <c r="Y112" s="27"/>
      <c r="Z112" s="27"/>
      <c r="AA112" s="27"/>
      <c r="AB112" s="27"/>
    </row>
    <row r="113" spans="1:28" ht="15.75" x14ac:dyDescent="0.2">
      <c r="A113" s="172"/>
      <c r="B113" s="172"/>
      <c r="C113" s="164"/>
      <c r="D113" s="59" t="s">
        <v>171</v>
      </c>
      <c r="E113" s="26"/>
      <c r="F113" s="25">
        <f t="shared" si="32"/>
        <v>0</v>
      </c>
      <c r="G113" s="25">
        <v>0</v>
      </c>
      <c r="H113" s="25">
        <v>0</v>
      </c>
      <c r="I113" s="25">
        <v>0</v>
      </c>
      <c r="J113" s="72">
        <v>0</v>
      </c>
      <c r="K113" s="25">
        <v>0</v>
      </c>
      <c r="L113" s="25">
        <v>0</v>
      </c>
      <c r="M113" s="119">
        <v>0</v>
      </c>
      <c r="N113" s="119">
        <v>0</v>
      </c>
      <c r="O113" s="119">
        <v>0</v>
      </c>
      <c r="P113" s="119">
        <f t="shared" si="41"/>
        <v>0</v>
      </c>
      <c r="Q113" s="119">
        <f t="shared" si="42"/>
        <v>0</v>
      </c>
      <c r="R113" s="25">
        <f t="shared" si="43"/>
        <v>0</v>
      </c>
      <c r="S113" s="27"/>
      <c r="T113" s="27"/>
      <c r="U113" s="27"/>
      <c r="V113" s="27"/>
      <c r="W113" s="27"/>
      <c r="X113" s="27"/>
      <c r="Y113" s="27"/>
      <c r="Z113" s="27"/>
      <c r="AA113" s="27"/>
      <c r="AB113" s="27"/>
    </row>
    <row r="114" spans="1:28" ht="31.5" x14ac:dyDescent="0.2">
      <c r="A114" s="172"/>
      <c r="B114" s="172"/>
      <c r="C114" s="164"/>
      <c r="D114" s="59" t="s">
        <v>172</v>
      </c>
      <c r="E114" s="26"/>
      <c r="F114" s="25">
        <f t="shared" si="32"/>
        <v>0</v>
      </c>
      <c r="G114" s="25">
        <v>0</v>
      </c>
      <c r="H114" s="25">
        <v>0</v>
      </c>
      <c r="I114" s="25">
        <v>0</v>
      </c>
      <c r="J114" s="72">
        <v>0</v>
      </c>
      <c r="K114" s="25">
        <v>0</v>
      </c>
      <c r="L114" s="25">
        <v>0</v>
      </c>
      <c r="M114" s="119">
        <v>0</v>
      </c>
      <c r="N114" s="119">
        <v>0</v>
      </c>
      <c r="O114" s="119">
        <v>0</v>
      </c>
      <c r="P114" s="119">
        <f t="shared" si="41"/>
        <v>0</v>
      </c>
      <c r="Q114" s="119">
        <f t="shared" si="42"/>
        <v>0</v>
      </c>
      <c r="R114" s="25">
        <f t="shared" si="43"/>
        <v>0</v>
      </c>
      <c r="S114" s="27"/>
      <c r="T114" s="27"/>
      <c r="U114" s="27"/>
      <c r="V114" s="27"/>
      <c r="W114" s="27"/>
      <c r="X114" s="27"/>
      <c r="Y114" s="27"/>
      <c r="Z114" s="27"/>
      <c r="AA114" s="27"/>
      <c r="AB114" s="27"/>
    </row>
    <row r="115" spans="1:28" ht="31.5" x14ac:dyDescent="0.2">
      <c r="A115" s="172"/>
      <c r="B115" s="172"/>
      <c r="C115" s="164"/>
      <c r="D115" s="59" t="s">
        <v>94</v>
      </c>
      <c r="E115" s="26"/>
      <c r="F115" s="25">
        <f t="shared" si="32"/>
        <v>0</v>
      </c>
      <c r="G115" s="25">
        <v>0</v>
      </c>
      <c r="H115" s="25">
        <v>0</v>
      </c>
      <c r="I115" s="25">
        <v>0</v>
      </c>
      <c r="J115" s="72">
        <v>0</v>
      </c>
      <c r="K115" s="25">
        <v>0</v>
      </c>
      <c r="L115" s="25">
        <v>0</v>
      </c>
      <c r="M115" s="119">
        <v>0</v>
      </c>
      <c r="N115" s="119">
        <v>0</v>
      </c>
      <c r="O115" s="119">
        <v>0</v>
      </c>
      <c r="P115" s="119">
        <f t="shared" si="41"/>
        <v>0</v>
      </c>
      <c r="Q115" s="119">
        <f t="shared" si="42"/>
        <v>0</v>
      </c>
      <c r="R115" s="25">
        <f t="shared" si="43"/>
        <v>0</v>
      </c>
      <c r="S115" s="27"/>
      <c r="T115" s="27"/>
      <c r="U115" s="27"/>
      <c r="V115" s="27"/>
      <c r="W115" s="27"/>
      <c r="X115" s="27"/>
      <c r="Y115" s="27"/>
      <c r="Z115" s="27"/>
      <c r="AA115" s="27"/>
      <c r="AB115" s="27"/>
    </row>
    <row r="116" spans="1:28" ht="15.75" x14ac:dyDescent="0.2">
      <c r="A116" s="172" t="s">
        <v>37</v>
      </c>
      <c r="B116" s="172" t="s">
        <v>37</v>
      </c>
      <c r="C116" s="164" t="s">
        <v>105</v>
      </c>
      <c r="D116" s="59" t="s">
        <v>83</v>
      </c>
      <c r="E116" s="26"/>
      <c r="F116" s="25">
        <f t="shared" si="32"/>
        <v>1988136.5609299999</v>
      </c>
      <c r="G116" s="25">
        <f>SUM(G117:G123)</f>
        <v>0</v>
      </c>
      <c r="H116" s="25">
        <f>SUM(H117:H123)</f>
        <v>0</v>
      </c>
      <c r="I116" s="25">
        <f>SUM(I117:I123)</f>
        <v>6060</v>
      </c>
      <c r="J116" s="72">
        <f t="shared" ref="J116:O116" si="49">SUM(J117:J123)</f>
        <v>217353.90132999999</v>
      </c>
      <c r="K116" s="25">
        <f t="shared" si="49"/>
        <v>183649.42632</v>
      </c>
      <c r="L116" s="25">
        <f t="shared" si="49"/>
        <v>198793</v>
      </c>
      <c r="M116" s="119">
        <f t="shared" si="49"/>
        <v>198793</v>
      </c>
      <c r="N116" s="119">
        <f t="shared" si="49"/>
        <v>220000</v>
      </c>
      <c r="O116" s="119">
        <f t="shared" si="49"/>
        <v>228800</v>
      </c>
      <c r="P116" s="119">
        <f t="shared" si="41"/>
        <v>235664</v>
      </c>
      <c r="Q116" s="119">
        <f t="shared" si="42"/>
        <v>244619.23199999999</v>
      </c>
      <c r="R116" s="25">
        <f t="shared" si="43"/>
        <v>254404.00128</v>
      </c>
      <c r="S116" s="27"/>
      <c r="T116" s="27"/>
      <c r="U116" s="27"/>
      <c r="V116" s="27"/>
      <c r="W116" s="27"/>
      <c r="X116" s="27"/>
      <c r="Y116" s="27"/>
      <c r="Z116" s="27"/>
      <c r="AA116" s="27"/>
      <c r="AB116" s="27"/>
    </row>
    <row r="117" spans="1:28" ht="15.75" x14ac:dyDescent="0.2">
      <c r="A117" s="172"/>
      <c r="B117" s="172"/>
      <c r="C117" s="164"/>
      <c r="D117" s="59" t="s">
        <v>84</v>
      </c>
      <c r="E117" s="26" t="s">
        <v>87</v>
      </c>
      <c r="F117" s="25">
        <f t="shared" si="32"/>
        <v>303986.32085999998</v>
      </c>
      <c r="G117" s="25">
        <v>0</v>
      </c>
      <c r="H117" s="25">
        <v>0</v>
      </c>
      <c r="I117" s="25">
        <v>0</v>
      </c>
      <c r="J117" s="72">
        <v>68207.320860000007</v>
      </c>
      <c r="K117" s="25">
        <v>78593</v>
      </c>
      <c r="L117" s="25">
        <v>78593</v>
      </c>
      <c r="M117" s="119">
        <v>78593</v>
      </c>
      <c r="N117" s="119">
        <v>0</v>
      </c>
      <c r="O117" s="119">
        <v>0</v>
      </c>
      <c r="P117" s="119">
        <f t="shared" si="41"/>
        <v>0</v>
      </c>
      <c r="Q117" s="119">
        <f t="shared" si="42"/>
        <v>0</v>
      </c>
      <c r="R117" s="25">
        <f t="shared" si="43"/>
        <v>0</v>
      </c>
      <c r="S117" s="27"/>
      <c r="T117" s="27"/>
      <c r="U117" s="27"/>
      <c r="V117" s="27"/>
      <c r="W117" s="27"/>
      <c r="X117" s="27"/>
      <c r="Y117" s="27"/>
      <c r="Z117" s="27"/>
      <c r="AA117" s="27"/>
      <c r="AB117" s="27"/>
    </row>
    <row r="118" spans="1:28" ht="15.75" x14ac:dyDescent="0.2">
      <c r="A118" s="172"/>
      <c r="B118" s="172"/>
      <c r="C118" s="164"/>
      <c r="D118" s="59" t="s">
        <v>96</v>
      </c>
      <c r="E118" s="26" t="s">
        <v>87</v>
      </c>
      <c r="F118" s="25">
        <f t="shared" si="32"/>
        <v>1683490.2400700001</v>
      </c>
      <c r="G118" s="25">
        <v>0</v>
      </c>
      <c r="H118" s="25">
        <v>0</v>
      </c>
      <c r="I118" s="25">
        <v>6000</v>
      </c>
      <c r="J118" s="72">
        <v>148946.58046999999</v>
      </c>
      <c r="K118" s="25">
        <v>105056.42632</v>
      </c>
      <c r="L118" s="25">
        <v>120000</v>
      </c>
      <c r="M118" s="119">
        <v>120000</v>
      </c>
      <c r="N118" s="119">
        <v>220000</v>
      </c>
      <c r="O118" s="119">
        <f>N118*4%+N118</f>
        <v>228800</v>
      </c>
      <c r="P118" s="119">
        <f t="shared" si="41"/>
        <v>235664</v>
      </c>
      <c r="Q118" s="119">
        <f t="shared" si="42"/>
        <v>244619.23199999999</v>
      </c>
      <c r="R118" s="25">
        <f t="shared" si="43"/>
        <v>254404.00128</v>
      </c>
      <c r="S118" s="27"/>
      <c r="T118" s="27"/>
      <c r="U118" s="27"/>
      <c r="V118" s="27"/>
      <c r="W118" s="27"/>
      <c r="X118" s="27"/>
      <c r="Y118" s="27"/>
      <c r="Z118" s="27"/>
      <c r="AA118" s="27"/>
      <c r="AB118" s="27"/>
    </row>
    <row r="119" spans="1:28" ht="15.75" x14ac:dyDescent="0.2">
      <c r="A119" s="172"/>
      <c r="B119" s="172"/>
      <c r="C119" s="164"/>
      <c r="D119" s="59" t="s">
        <v>91</v>
      </c>
      <c r="E119" s="26"/>
      <c r="F119" s="25">
        <f t="shared" si="32"/>
        <v>660</v>
      </c>
      <c r="G119" s="25">
        <v>0</v>
      </c>
      <c r="H119" s="25">
        <v>0</v>
      </c>
      <c r="I119" s="25">
        <v>60</v>
      </c>
      <c r="J119" s="72">
        <v>200</v>
      </c>
      <c r="K119" s="25">
        <v>0</v>
      </c>
      <c r="L119" s="25">
        <v>200</v>
      </c>
      <c r="M119" s="119">
        <v>200</v>
      </c>
      <c r="N119" s="119">
        <v>0</v>
      </c>
      <c r="O119" s="119">
        <v>0</v>
      </c>
      <c r="P119" s="119">
        <f t="shared" si="41"/>
        <v>0</v>
      </c>
      <c r="Q119" s="119">
        <f t="shared" si="42"/>
        <v>0</v>
      </c>
      <c r="R119" s="25">
        <f t="shared" si="43"/>
        <v>0</v>
      </c>
      <c r="S119" s="27"/>
      <c r="T119" s="27"/>
      <c r="U119" s="27"/>
      <c r="V119" s="27"/>
      <c r="W119" s="27"/>
      <c r="X119" s="27"/>
      <c r="Y119" s="27"/>
      <c r="Z119" s="27"/>
      <c r="AA119" s="27"/>
      <c r="AB119" s="27"/>
    </row>
    <row r="120" spans="1:28" ht="31.5" x14ac:dyDescent="0.2">
      <c r="A120" s="172"/>
      <c r="B120" s="172"/>
      <c r="C120" s="164"/>
      <c r="D120" s="59" t="s">
        <v>92</v>
      </c>
      <c r="E120" s="26"/>
      <c r="F120" s="25">
        <f t="shared" si="32"/>
        <v>0</v>
      </c>
      <c r="G120" s="25">
        <v>0</v>
      </c>
      <c r="H120" s="25">
        <v>0</v>
      </c>
      <c r="I120" s="25">
        <v>0</v>
      </c>
      <c r="J120" s="72">
        <v>0</v>
      </c>
      <c r="K120" s="25">
        <v>0</v>
      </c>
      <c r="L120" s="25">
        <v>0</v>
      </c>
      <c r="M120" s="119">
        <v>0</v>
      </c>
      <c r="N120" s="119">
        <v>0</v>
      </c>
      <c r="O120" s="119">
        <v>0</v>
      </c>
      <c r="P120" s="119">
        <f t="shared" si="41"/>
        <v>0</v>
      </c>
      <c r="Q120" s="119">
        <f t="shared" si="42"/>
        <v>0</v>
      </c>
      <c r="R120" s="25">
        <f t="shared" si="43"/>
        <v>0</v>
      </c>
      <c r="S120" s="27"/>
      <c r="T120" s="27"/>
      <c r="U120" s="27"/>
      <c r="V120" s="27"/>
      <c r="W120" s="27"/>
      <c r="X120" s="27"/>
      <c r="Y120" s="27"/>
      <c r="Z120" s="27"/>
      <c r="AA120" s="27"/>
      <c r="AB120" s="27"/>
    </row>
    <row r="121" spans="1:28" ht="15.75" x14ac:dyDescent="0.2">
      <c r="A121" s="172"/>
      <c r="B121" s="172"/>
      <c r="C121" s="164"/>
      <c r="D121" s="59" t="s">
        <v>171</v>
      </c>
      <c r="E121" s="26"/>
      <c r="F121" s="25">
        <f t="shared" si="32"/>
        <v>0</v>
      </c>
      <c r="G121" s="25">
        <v>0</v>
      </c>
      <c r="H121" s="25">
        <v>0</v>
      </c>
      <c r="I121" s="25">
        <v>0</v>
      </c>
      <c r="J121" s="72">
        <v>0</v>
      </c>
      <c r="K121" s="25">
        <v>0</v>
      </c>
      <c r="L121" s="25">
        <v>0</v>
      </c>
      <c r="M121" s="119">
        <v>0</v>
      </c>
      <c r="N121" s="119">
        <v>0</v>
      </c>
      <c r="O121" s="119">
        <v>0</v>
      </c>
      <c r="P121" s="119">
        <f t="shared" si="41"/>
        <v>0</v>
      </c>
      <c r="Q121" s="119">
        <f t="shared" si="42"/>
        <v>0</v>
      </c>
      <c r="R121" s="25">
        <f t="shared" si="43"/>
        <v>0</v>
      </c>
      <c r="S121" s="27"/>
      <c r="T121" s="27"/>
      <c r="U121" s="27"/>
      <c r="V121" s="27"/>
      <c r="W121" s="27"/>
      <c r="X121" s="27"/>
      <c r="Y121" s="27"/>
      <c r="Z121" s="27"/>
      <c r="AA121" s="27"/>
      <c r="AB121" s="27"/>
    </row>
    <row r="122" spans="1:28" ht="31.5" x14ac:dyDescent="0.2">
      <c r="A122" s="172"/>
      <c r="B122" s="172"/>
      <c r="C122" s="164"/>
      <c r="D122" s="59" t="s">
        <v>172</v>
      </c>
      <c r="E122" s="26"/>
      <c r="F122" s="25">
        <f t="shared" si="32"/>
        <v>0</v>
      </c>
      <c r="G122" s="25">
        <v>0</v>
      </c>
      <c r="H122" s="25">
        <v>0</v>
      </c>
      <c r="I122" s="25">
        <v>0</v>
      </c>
      <c r="J122" s="72">
        <v>0</v>
      </c>
      <c r="K122" s="25">
        <v>0</v>
      </c>
      <c r="L122" s="25">
        <v>0</v>
      </c>
      <c r="M122" s="119">
        <v>0</v>
      </c>
      <c r="N122" s="119">
        <v>0</v>
      </c>
      <c r="O122" s="119">
        <v>0</v>
      </c>
      <c r="P122" s="119">
        <f t="shared" si="41"/>
        <v>0</v>
      </c>
      <c r="Q122" s="119">
        <f t="shared" si="42"/>
        <v>0</v>
      </c>
      <c r="R122" s="25">
        <f t="shared" si="43"/>
        <v>0</v>
      </c>
      <c r="S122" s="27"/>
      <c r="T122" s="27"/>
      <c r="U122" s="27"/>
      <c r="V122" s="27"/>
      <c r="W122" s="27"/>
      <c r="X122" s="27"/>
      <c r="Y122" s="27"/>
      <c r="Z122" s="27"/>
      <c r="AA122" s="27"/>
      <c r="AB122" s="27"/>
    </row>
    <row r="123" spans="1:28" ht="44.25" customHeight="1" x14ac:dyDescent="0.2">
      <c r="A123" s="172"/>
      <c r="B123" s="172"/>
      <c r="C123" s="164"/>
      <c r="D123" s="59" t="s">
        <v>94</v>
      </c>
      <c r="E123" s="26"/>
      <c r="F123" s="25">
        <f t="shared" si="32"/>
        <v>0</v>
      </c>
      <c r="G123" s="25">
        <v>0</v>
      </c>
      <c r="H123" s="25">
        <v>0</v>
      </c>
      <c r="I123" s="25">
        <v>0</v>
      </c>
      <c r="J123" s="72">
        <v>0</v>
      </c>
      <c r="K123" s="25">
        <v>0</v>
      </c>
      <c r="L123" s="25">
        <v>0</v>
      </c>
      <c r="M123" s="119">
        <v>0</v>
      </c>
      <c r="N123" s="119">
        <v>0</v>
      </c>
      <c r="O123" s="119">
        <v>0</v>
      </c>
      <c r="P123" s="119">
        <f t="shared" si="41"/>
        <v>0</v>
      </c>
      <c r="Q123" s="119">
        <f t="shared" si="42"/>
        <v>0</v>
      </c>
      <c r="R123" s="25">
        <f t="shared" si="43"/>
        <v>0</v>
      </c>
      <c r="S123" s="27"/>
      <c r="T123" s="27"/>
      <c r="U123" s="27"/>
      <c r="V123" s="27"/>
      <c r="W123" s="27"/>
      <c r="X123" s="27"/>
      <c r="Y123" s="27"/>
      <c r="Z123" s="27"/>
      <c r="AA123" s="27"/>
      <c r="AB123" s="27"/>
    </row>
    <row r="124" spans="1:28" ht="15.75" customHeight="1" x14ac:dyDescent="0.2">
      <c r="A124" s="163" t="s">
        <v>176</v>
      </c>
      <c r="B124" s="163" t="s">
        <v>38</v>
      </c>
      <c r="C124" s="164" t="s">
        <v>309</v>
      </c>
      <c r="D124" s="76" t="s">
        <v>83</v>
      </c>
      <c r="E124" s="20"/>
      <c r="F124" s="25">
        <f t="shared" si="32"/>
        <v>26258.645314000005</v>
      </c>
      <c r="G124" s="25">
        <f>SUM(G125:G131)</f>
        <v>0</v>
      </c>
      <c r="H124" s="25">
        <f>SUM(H125:H131)</f>
        <v>0</v>
      </c>
      <c r="I124" s="25">
        <f>SUM(I125:I131)</f>
        <v>0</v>
      </c>
      <c r="J124" s="72">
        <f t="shared" ref="J124:O124" si="50">SUM(J125:J131)</f>
        <v>5768</v>
      </c>
      <c r="K124" s="25">
        <f t="shared" si="50"/>
        <v>5037.0526300000001</v>
      </c>
      <c r="L124" s="25">
        <f t="shared" si="50"/>
        <v>5037.0526300000001</v>
      </c>
      <c r="M124" s="119">
        <f t="shared" si="50"/>
        <v>5037.0526300000001</v>
      </c>
      <c r="N124" s="119">
        <f t="shared" si="50"/>
        <v>1000</v>
      </c>
      <c r="O124" s="119">
        <f t="shared" si="50"/>
        <v>1040</v>
      </c>
      <c r="P124" s="119">
        <f t="shared" si="41"/>
        <v>1071.2</v>
      </c>
      <c r="Q124" s="119">
        <f t="shared" si="42"/>
        <v>1111.9056</v>
      </c>
      <c r="R124" s="25">
        <f t="shared" si="43"/>
        <v>1156.3818240000001</v>
      </c>
      <c r="S124" s="27"/>
      <c r="T124" s="27"/>
      <c r="U124" s="27"/>
      <c r="V124" s="27"/>
      <c r="W124" s="27"/>
      <c r="X124" s="27"/>
      <c r="Y124" s="27"/>
      <c r="Z124" s="27"/>
      <c r="AA124" s="27"/>
      <c r="AB124" s="27"/>
    </row>
    <row r="125" spans="1:28" ht="15.75" x14ac:dyDescent="0.2">
      <c r="A125" s="163"/>
      <c r="B125" s="163"/>
      <c r="C125" s="164"/>
      <c r="D125" s="76" t="s">
        <v>84</v>
      </c>
      <c r="E125" s="20">
        <v>807</v>
      </c>
      <c r="F125" s="25">
        <f t="shared" si="32"/>
        <v>18814.600000000002</v>
      </c>
      <c r="G125" s="25">
        <v>0</v>
      </c>
      <c r="H125" s="25">
        <v>0</v>
      </c>
      <c r="I125" s="25">
        <v>0</v>
      </c>
      <c r="J125" s="72">
        <v>4459</v>
      </c>
      <c r="K125" s="25">
        <v>4785.2</v>
      </c>
      <c r="L125" s="25">
        <v>4785.2</v>
      </c>
      <c r="M125" s="119">
        <v>4785.2</v>
      </c>
      <c r="N125" s="119">
        <v>0</v>
      </c>
      <c r="O125" s="119">
        <v>0</v>
      </c>
      <c r="P125" s="119">
        <f t="shared" si="41"/>
        <v>0</v>
      </c>
      <c r="Q125" s="119">
        <f t="shared" si="42"/>
        <v>0</v>
      </c>
      <c r="R125" s="25">
        <f t="shared" si="43"/>
        <v>0</v>
      </c>
      <c r="S125" s="27"/>
      <c r="T125" s="27"/>
      <c r="U125" s="27"/>
      <c r="V125" s="27"/>
      <c r="W125" s="27"/>
      <c r="X125" s="27"/>
      <c r="Y125" s="27"/>
      <c r="Z125" s="27"/>
      <c r="AA125" s="27"/>
      <c r="AB125" s="27"/>
    </row>
    <row r="126" spans="1:28" ht="15.75" x14ac:dyDescent="0.2">
      <c r="A126" s="163"/>
      <c r="B126" s="163"/>
      <c r="C126" s="164"/>
      <c r="D126" s="76" t="s">
        <v>96</v>
      </c>
      <c r="E126" s="20">
        <v>807</v>
      </c>
      <c r="F126" s="25">
        <f t="shared" si="32"/>
        <v>7444.045314</v>
      </c>
      <c r="G126" s="25">
        <v>0</v>
      </c>
      <c r="H126" s="25">
        <v>0</v>
      </c>
      <c r="I126" s="25">
        <v>0</v>
      </c>
      <c r="J126" s="72">
        <v>1309</v>
      </c>
      <c r="K126" s="25">
        <v>251.85263</v>
      </c>
      <c r="L126" s="25">
        <v>251.85263</v>
      </c>
      <c r="M126" s="119">
        <v>251.85263</v>
      </c>
      <c r="N126" s="119">
        <v>1000</v>
      </c>
      <c r="O126" s="119">
        <f>N126*4%+N126</f>
        <v>1040</v>
      </c>
      <c r="P126" s="119">
        <f t="shared" si="41"/>
        <v>1071.2</v>
      </c>
      <c r="Q126" s="119">
        <f t="shared" si="42"/>
        <v>1111.9056</v>
      </c>
      <c r="R126" s="25">
        <f t="shared" si="43"/>
        <v>1156.3818240000001</v>
      </c>
      <c r="S126" s="27"/>
      <c r="T126" s="27"/>
      <c r="U126" s="27"/>
      <c r="V126" s="27"/>
      <c r="W126" s="27"/>
      <c r="X126" s="27"/>
      <c r="Y126" s="27"/>
      <c r="Z126" s="27"/>
      <c r="AA126" s="27"/>
      <c r="AB126" s="27"/>
    </row>
    <row r="127" spans="1:28" ht="15.75" x14ac:dyDescent="0.2">
      <c r="A127" s="163"/>
      <c r="B127" s="163"/>
      <c r="C127" s="164"/>
      <c r="D127" s="76" t="s">
        <v>91</v>
      </c>
      <c r="E127" s="20"/>
      <c r="F127" s="25">
        <f t="shared" si="32"/>
        <v>0</v>
      </c>
      <c r="G127" s="25">
        <v>0</v>
      </c>
      <c r="H127" s="25">
        <v>0</v>
      </c>
      <c r="I127" s="25">
        <v>0</v>
      </c>
      <c r="J127" s="72">
        <v>0</v>
      </c>
      <c r="K127" s="25">
        <v>0</v>
      </c>
      <c r="L127" s="25">
        <v>0</v>
      </c>
      <c r="M127" s="119">
        <v>0</v>
      </c>
      <c r="N127" s="119">
        <v>0</v>
      </c>
      <c r="O127" s="119">
        <v>0</v>
      </c>
      <c r="P127" s="119">
        <f t="shared" si="41"/>
        <v>0</v>
      </c>
      <c r="Q127" s="119">
        <f t="shared" si="42"/>
        <v>0</v>
      </c>
      <c r="R127" s="25">
        <f t="shared" si="43"/>
        <v>0</v>
      </c>
      <c r="S127" s="27"/>
      <c r="T127" s="27"/>
      <c r="U127" s="27"/>
      <c r="V127" s="27"/>
      <c r="W127" s="27"/>
      <c r="X127" s="27"/>
      <c r="Y127" s="27"/>
      <c r="Z127" s="27"/>
      <c r="AA127" s="27"/>
      <c r="AB127" s="27"/>
    </row>
    <row r="128" spans="1:28" ht="31.5" x14ac:dyDescent="0.2">
      <c r="A128" s="163"/>
      <c r="B128" s="163"/>
      <c r="C128" s="164"/>
      <c r="D128" s="76" t="s">
        <v>92</v>
      </c>
      <c r="E128" s="20"/>
      <c r="F128" s="25">
        <f t="shared" si="32"/>
        <v>0</v>
      </c>
      <c r="G128" s="25">
        <v>0</v>
      </c>
      <c r="H128" s="25">
        <v>0</v>
      </c>
      <c r="I128" s="25">
        <v>0</v>
      </c>
      <c r="J128" s="72">
        <v>0</v>
      </c>
      <c r="K128" s="25">
        <v>0</v>
      </c>
      <c r="L128" s="25">
        <v>0</v>
      </c>
      <c r="M128" s="119">
        <v>0</v>
      </c>
      <c r="N128" s="119">
        <v>0</v>
      </c>
      <c r="O128" s="119">
        <v>0</v>
      </c>
      <c r="P128" s="119">
        <f t="shared" si="41"/>
        <v>0</v>
      </c>
      <c r="Q128" s="119">
        <f t="shared" si="42"/>
        <v>0</v>
      </c>
      <c r="R128" s="25">
        <f t="shared" si="43"/>
        <v>0</v>
      </c>
      <c r="S128" s="27"/>
      <c r="T128" s="27"/>
      <c r="U128" s="27"/>
      <c r="V128" s="27"/>
      <c r="W128" s="27"/>
      <c r="X128" s="27"/>
      <c r="Y128" s="27"/>
      <c r="Z128" s="27"/>
      <c r="AA128" s="27"/>
      <c r="AB128" s="27"/>
    </row>
    <row r="129" spans="1:28" ht="15.75" x14ac:dyDescent="0.2">
      <c r="A129" s="163"/>
      <c r="B129" s="163"/>
      <c r="C129" s="164"/>
      <c r="D129" s="76" t="s">
        <v>171</v>
      </c>
      <c r="E129" s="20"/>
      <c r="F129" s="25">
        <f t="shared" si="32"/>
        <v>0</v>
      </c>
      <c r="G129" s="25">
        <v>0</v>
      </c>
      <c r="H129" s="25">
        <v>0</v>
      </c>
      <c r="I129" s="25">
        <v>0</v>
      </c>
      <c r="J129" s="72">
        <v>0</v>
      </c>
      <c r="K129" s="25">
        <v>0</v>
      </c>
      <c r="L129" s="25">
        <v>0</v>
      </c>
      <c r="M129" s="119">
        <v>0</v>
      </c>
      <c r="N129" s="119">
        <v>0</v>
      </c>
      <c r="O129" s="119">
        <v>0</v>
      </c>
      <c r="P129" s="119">
        <f t="shared" si="41"/>
        <v>0</v>
      </c>
      <c r="Q129" s="119">
        <f t="shared" si="42"/>
        <v>0</v>
      </c>
      <c r="R129" s="25">
        <f t="shared" si="43"/>
        <v>0</v>
      </c>
      <c r="S129" s="27"/>
      <c r="T129" s="27"/>
      <c r="U129" s="27"/>
      <c r="V129" s="27"/>
      <c r="W129" s="27"/>
      <c r="X129" s="27"/>
      <c r="Y129" s="27"/>
      <c r="Z129" s="27"/>
      <c r="AA129" s="27"/>
      <c r="AB129" s="27"/>
    </row>
    <row r="130" spans="1:28" ht="31.5" x14ac:dyDescent="0.2">
      <c r="A130" s="163"/>
      <c r="B130" s="163"/>
      <c r="C130" s="164"/>
      <c r="D130" s="76" t="s">
        <v>172</v>
      </c>
      <c r="E130" s="20"/>
      <c r="F130" s="25">
        <f t="shared" si="32"/>
        <v>0</v>
      </c>
      <c r="G130" s="25">
        <v>0</v>
      </c>
      <c r="H130" s="25">
        <v>0</v>
      </c>
      <c r="I130" s="25">
        <v>0</v>
      </c>
      <c r="J130" s="72">
        <v>0</v>
      </c>
      <c r="K130" s="25">
        <v>0</v>
      </c>
      <c r="L130" s="25">
        <v>0</v>
      </c>
      <c r="M130" s="119">
        <v>0</v>
      </c>
      <c r="N130" s="119">
        <v>0</v>
      </c>
      <c r="O130" s="119">
        <v>0</v>
      </c>
      <c r="P130" s="119">
        <f t="shared" si="41"/>
        <v>0</v>
      </c>
      <c r="Q130" s="119">
        <f t="shared" si="42"/>
        <v>0</v>
      </c>
      <c r="R130" s="25">
        <f t="shared" si="43"/>
        <v>0</v>
      </c>
      <c r="S130" s="27"/>
      <c r="T130" s="27"/>
      <c r="U130" s="27"/>
      <c r="V130" s="27"/>
      <c r="W130" s="27"/>
      <c r="X130" s="27"/>
      <c r="Y130" s="27"/>
      <c r="Z130" s="27"/>
      <c r="AA130" s="27"/>
      <c r="AB130" s="27"/>
    </row>
    <row r="131" spans="1:28" ht="31.5" x14ac:dyDescent="0.2">
      <c r="A131" s="163"/>
      <c r="B131" s="163"/>
      <c r="C131" s="164"/>
      <c r="D131" s="76" t="s">
        <v>94</v>
      </c>
      <c r="E131" s="26"/>
      <c r="F131" s="25">
        <f t="shared" si="32"/>
        <v>0</v>
      </c>
      <c r="G131" s="25">
        <v>0</v>
      </c>
      <c r="H131" s="25">
        <v>0</v>
      </c>
      <c r="I131" s="25">
        <v>0</v>
      </c>
      <c r="J131" s="72">
        <v>0</v>
      </c>
      <c r="K131" s="25">
        <v>0</v>
      </c>
      <c r="L131" s="25">
        <v>0</v>
      </c>
      <c r="M131" s="119">
        <v>0</v>
      </c>
      <c r="N131" s="119">
        <v>0</v>
      </c>
      <c r="O131" s="119">
        <v>0</v>
      </c>
      <c r="P131" s="119">
        <f t="shared" si="41"/>
        <v>0</v>
      </c>
      <c r="Q131" s="119">
        <f t="shared" si="42"/>
        <v>0</v>
      </c>
      <c r="R131" s="25">
        <f t="shared" si="43"/>
        <v>0</v>
      </c>
      <c r="S131" s="27"/>
      <c r="T131" s="27"/>
      <c r="U131" s="27"/>
      <c r="V131" s="27"/>
      <c r="W131" s="27"/>
      <c r="X131" s="27"/>
      <c r="Y131" s="27"/>
      <c r="Z131" s="27"/>
      <c r="AA131" s="27"/>
      <c r="AB131" s="27"/>
    </row>
    <row r="132" spans="1:28" ht="15.75" x14ac:dyDescent="0.2">
      <c r="A132" s="163" t="s">
        <v>176</v>
      </c>
      <c r="B132" s="172" t="s">
        <v>106</v>
      </c>
      <c r="C132" s="173" t="s">
        <v>107</v>
      </c>
      <c r="D132" s="61" t="s">
        <v>83</v>
      </c>
      <c r="E132" s="24"/>
      <c r="F132" s="23">
        <f>SUM(G132:R132)</f>
        <v>1162334.97055</v>
      </c>
      <c r="G132" s="23">
        <f>SUM(G133:G139)</f>
        <v>29064.567999999999</v>
      </c>
      <c r="H132" s="23">
        <f>SUM(H133:H139)</f>
        <v>39227.362000000001</v>
      </c>
      <c r="I132" s="23">
        <f>SUM(I133:I139)</f>
        <v>52246.331119999995</v>
      </c>
      <c r="J132" s="71">
        <f t="shared" ref="J132:R132" si="51">SUM(J133:J139)</f>
        <v>59069.751510000002</v>
      </c>
      <c r="K132" s="23">
        <f t="shared" si="51"/>
        <v>93950</v>
      </c>
      <c r="L132" s="23">
        <f t="shared" si="51"/>
        <v>61100</v>
      </c>
      <c r="M132" s="117">
        <f t="shared" si="51"/>
        <v>61100</v>
      </c>
      <c r="N132" s="117">
        <f t="shared" si="51"/>
        <v>142500</v>
      </c>
      <c r="O132" s="117">
        <f t="shared" si="51"/>
        <v>148200</v>
      </c>
      <c r="P132" s="117">
        <f t="shared" si="51"/>
        <v>152646</v>
      </c>
      <c r="Q132" s="117">
        <f t="shared" si="51"/>
        <v>158446.54800000001</v>
      </c>
      <c r="R132" s="23">
        <f t="shared" si="51"/>
        <v>164784.40992000001</v>
      </c>
      <c r="S132" s="27"/>
      <c r="T132" s="27"/>
      <c r="U132" s="27"/>
      <c r="V132" s="27"/>
      <c r="W132" s="27"/>
      <c r="X132" s="27"/>
      <c r="Y132" s="27"/>
      <c r="Z132" s="27"/>
      <c r="AA132" s="27"/>
      <c r="AB132" s="27"/>
    </row>
    <row r="133" spans="1:28" ht="15.75" x14ac:dyDescent="0.2">
      <c r="A133" s="163"/>
      <c r="B133" s="172"/>
      <c r="C133" s="173"/>
      <c r="D133" s="61" t="s">
        <v>84</v>
      </c>
      <c r="E133" s="24" t="s">
        <v>87</v>
      </c>
      <c r="F133" s="23">
        <f t="shared" ref="F133:F155" si="52">SUM(G133:R133)</f>
        <v>0</v>
      </c>
      <c r="G133" s="23">
        <f t="shared" ref="G133:R139" si="53">G141+G149</f>
        <v>0</v>
      </c>
      <c r="H133" s="23">
        <f t="shared" si="53"/>
        <v>0</v>
      </c>
      <c r="I133" s="23">
        <f t="shared" si="53"/>
        <v>0</v>
      </c>
      <c r="J133" s="71">
        <f t="shared" si="53"/>
        <v>0</v>
      </c>
      <c r="K133" s="23">
        <f t="shared" si="53"/>
        <v>0</v>
      </c>
      <c r="L133" s="23">
        <f t="shared" si="53"/>
        <v>0</v>
      </c>
      <c r="M133" s="117">
        <f t="shared" si="53"/>
        <v>0</v>
      </c>
      <c r="N133" s="117">
        <f t="shared" si="53"/>
        <v>0</v>
      </c>
      <c r="O133" s="117">
        <f t="shared" si="53"/>
        <v>0</v>
      </c>
      <c r="P133" s="117">
        <f t="shared" si="53"/>
        <v>0</v>
      </c>
      <c r="Q133" s="117">
        <f t="shared" si="53"/>
        <v>0</v>
      </c>
      <c r="R133" s="23">
        <f t="shared" si="53"/>
        <v>0</v>
      </c>
      <c r="S133" s="27"/>
      <c r="T133" s="27"/>
      <c r="U133" s="27"/>
      <c r="V133" s="27"/>
      <c r="W133" s="27"/>
      <c r="X133" s="27"/>
      <c r="Y133" s="27"/>
      <c r="Z133" s="27"/>
      <c r="AA133" s="27"/>
      <c r="AB133" s="27"/>
    </row>
    <row r="134" spans="1:28" ht="15.75" x14ac:dyDescent="0.2">
      <c r="A134" s="163"/>
      <c r="B134" s="172"/>
      <c r="C134" s="173"/>
      <c r="D134" s="61" t="s">
        <v>96</v>
      </c>
      <c r="E134" s="24" t="s">
        <v>87</v>
      </c>
      <c r="F134" s="23">
        <f t="shared" si="52"/>
        <v>1158385.3668899999</v>
      </c>
      <c r="G134" s="23">
        <f t="shared" si="53"/>
        <v>29064.567999999999</v>
      </c>
      <c r="H134" s="23">
        <f t="shared" si="53"/>
        <v>39227.362000000001</v>
      </c>
      <c r="I134" s="23">
        <f t="shared" si="53"/>
        <v>52096.727459999995</v>
      </c>
      <c r="J134" s="71">
        <f t="shared" si="53"/>
        <v>58919.751510000002</v>
      </c>
      <c r="K134" s="23">
        <f t="shared" si="53"/>
        <v>90500</v>
      </c>
      <c r="L134" s="23">
        <f t="shared" si="53"/>
        <v>61000</v>
      </c>
      <c r="M134" s="117">
        <f t="shared" si="53"/>
        <v>61000</v>
      </c>
      <c r="N134" s="117">
        <f t="shared" si="53"/>
        <v>142500</v>
      </c>
      <c r="O134" s="117">
        <f t="shared" si="53"/>
        <v>148200</v>
      </c>
      <c r="P134" s="117">
        <f t="shared" si="53"/>
        <v>152646</v>
      </c>
      <c r="Q134" s="117">
        <f t="shared" si="53"/>
        <v>158446.54800000001</v>
      </c>
      <c r="R134" s="23">
        <f t="shared" si="53"/>
        <v>164784.40992000001</v>
      </c>
      <c r="S134" s="27"/>
      <c r="T134" s="27"/>
      <c r="U134" s="27"/>
      <c r="V134" s="27"/>
      <c r="W134" s="27"/>
      <c r="X134" s="27"/>
      <c r="Y134" s="27"/>
      <c r="Z134" s="27"/>
      <c r="AA134" s="27"/>
      <c r="AB134" s="27"/>
    </row>
    <row r="135" spans="1:28" ht="15.75" x14ac:dyDescent="0.2">
      <c r="A135" s="163"/>
      <c r="B135" s="172"/>
      <c r="C135" s="173"/>
      <c r="D135" s="61" t="s">
        <v>91</v>
      </c>
      <c r="E135" s="24"/>
      <c r="F135" s="23">
        <f t="shared" si="52"/>
        <v>3949.6036599999998</v>
      </c>
      <c r="G135" s="23">
        <f t="shared" si="53"/>
        <v>0</v>
      </c>
      <c r="H135" s="23">
        <f t="shared" si="53"/>
        <v>0</v>
      </c>
      <c r="I135" s="23">
        <f t="shared" si="53"/>
        <v>149.60365999999999</v>
      </c>
      <c r="J135" s="71">
        <f t="shared" si="53"/>
        <v>150</v>
      </c>
      <c r="K135" s="23">
        <f t="shared" si="53"/>
        <v>3450</v>
      </c>
      <c r="L135" s="23">
        <f t="shared" si="53"/>
        <v>100</v>
      </c>
      <c r="M135" s="117">
        <f t="shared" si="53"/>
        <v>100</v>
      </c>
      <c r="N135" s="117">
        <f t="shared" si="53"/>
        <v>0</v>
      </c>
      <c r="O135" s="117">
        <f t="shared" si="53"/>
        <v>0</v>
      </c>
      <c r="P135" s="117">
        <f t="shared" si="53"/>
        <v>0</v>
      </c>
      <c r="Q135" s="117">
        <f t="shared" si="53"/>
        <v>0</v>
      </c>
      <c r="R135" s="23">
        <f t="shared" si="53"/>
        <v>0</v>
      </c>
      <c r="S135" s="27"/>
      <c r="T135" s="27"/>
      <c r="U135" s="27"/>
      <c r="V135" s="27"/>
      <c r="W135" s="27"/>
      <c r="X135" s="27"/>
      <c r="Y135" s="27"/>
      <c r="Z135" s="27"/>
      <c r="AA135" s="27"/>
      <c r="AB135" s="27"/>
    </row>
    <row r="136" spans="1:28" ht="31.5" x14ac:dyDescent="0.2">
      <c r="A136" s="163"/>
      <c r="B136" s="172"/>
      <c r="C136" s="173"/>
      <c r="D136" s="61" t="s">
        <v>92</v>
      </c>
      <c r="E136" s="26"/>
      <c r="F136" s="23">
        <f t="shared" si="52"/>
        <v>0</v>
      </c>
      <c r="G136" s="23">
        <f t="shared" si="53"/>
        <v>0</v>
      </c>
      <c r="H136" s="23">
        <f t="shared" si="53"/>
        <v>0</v>
      </c>
      <c r="I136" s="23">
        <f t="shared" si="53"/>
        <v>0</v>
      </c>
      <c r="J136" s="71">
        <f t="shared" si="53"/>
        <v>0</v>
      </c>
      <c r="K136" s="23">
        <f t="shared" si="53"/>
        <v>0</v>
      </c>
      <c r="L136" s="23">
        <f t="shared" si="53"/>
        <v>0</v>
      </c>
      <c r="M136" s="117">
        <f t="shared" si="53"/>
        <v>0</v>
      </c>
      <c r="N136" s="117">
        <f t="shared" si="53"/>
        <v>0</v>
      </c>
      <c r="O136" s="117">
        <f t="shared" si="53"/>
        <v>0</v>
      </c>
      <c r="P136" s="117">
        <f t="shared" si="53"/>
        <v>0</v>
      </c>
      <c r="Q136" s="117">
        <f t="shared" si="53"/>
        <v>0</v>
      </c>
      <c r="R136" s="23">
        <f t="shared" si="53"/>
        <v>0</v>
      </c>
      <c r="S136" s="27"/>
      <c r="T136" s="27"/>
      <c r="U136" s="27"/>
      <c r="V136" s="27"/>
      <c r="W136" s="27"/>
      <c r="X136" s="27"/>
      <c r="Y136" s="27"/>
      <c r="Z136" s="27"/>
      <c r="AA136" s="27"/>
      <c r="AB136" s="27"/>
    </row>
    <row r="137" spans="1:28" ht="15.75" x14ac:dyDescent="0.2">
      <c r="A137" s="163"/>
      <c r="B137" s="172"/>
      <c r="C137" s="173"/>
      <c r="D137" s="61" t="s">
        <v>171</v>
      </c>
      <c r="E137" s="26"/>
      <c r="F137" s="23">
        <f t="shared" si="52"/>
        <v>0</v>
      </c>
      <c r="G137" s="23">
        <f t="shared" si="53"/>
        <v>0</v>
      </c>
      <c r="H137" s="23">
        <f t="shared" si="53"/>
        <v>0</v>
      </c>
      <c r="I137" s="23">
        <f t="shared" si="53"/>
        <v>0</v>
      </c>
      <c r="J137" s="71">
        <f t="shared" si="53"/>
        <v>0</v>
      </c>
      <c r="K137" s="23">
        <f t="shared" si="53"/>
        <v>0</v>
      </c>
      <c r="L137" s="23">
        <f t="shared" si="53"/>
        <v>0</v>
      </c>
      <c r="M137" s="117">
        <f t="shared" si="53"/>
        <v>0</v>
      </c>
      <c r="N137" s="117">
        <f t="shared" si="53"/>
        <v>0</v>
      </c>
      <c r="O137" s="117">
        <f t="shared" si="53"/>
        <v>0</v>
      </c>
      <c r="P137" s="117">
        <f t="shared" si="53"/>
        <v>0</v>
      </c>
      <c r="Q137" s="117">
        <f t="shared" si="53"/>
        <v>0</v>
      </c>
      <c r="R137" s="23">
        <f t="shared" si="53"/>
        <v>0</v>
      </c>
      <c r="S137" s="27"/>
      <c r="T137" s="27"/>
      <c r="U137" s="27"/>
      <c r="V137" s="27"/>
      <c r="W137" s="27"/>
      <c r="X137" s="27"/>
      <c r="Y137" s="27"/>
      <c r="Z137" s="27"/>
      <c r="AA137" s="27"/>
      <c r="AB137" s="27"/>
    </row>
    <row r="138" spans="1:28" ht="31.5" x14ac:dyDescent="0.2">
      <c r="A138" s="163"/>
      <c r="B138" s="172"/>
      <c r="C138" s="173"/>
      <c r="D138" s="61" t="s">
        <v>172</v>
      </c>
      <c r="E138" s="24"/>
      <c r="F138" s="23">
        <f t="shared" si="52"/>
        <v>0</v>
      </c>
      <c r="G138" s="23">
        <f t="shared" si="53"/>
        <v>0</v>
      </c>
      <c r="H138" s="23">
        <f t="shared" si="53"/>
        <v>0</v>
      </c>
      <c r="I138" s="23">
        <f t="shared" si="53"/>
        <v>0</v>
      </c>
      <c r="J138" s="71">
        <f t="shared" si="53"/>
        <v>0</v>
      </c>
      <c r="K138" s="23">
        <f t="shared" si="53"/>
        <v>0</v>
      </c>
      <c r="L138" s="23">
        <f t="shared" si="53"/>
        <v>0</v>
      </c>
      <c r="M138" s="117">
        <f t="shared" si="53"/>
        <v>0</v>
      </c>
      <c r="N138" s="117">
        <f t="shared" si="53"/>
        <v>0</v>
      </c>
      <c r="O138" s="117">
        <f t="shared" si="53"/>
        <v>0</v>
      </c>
      <c r="P138" s="117">
        <f t="shared" si="53"/>
        <v>0</v>
      </c>
      <c r="Q138" s="117">
        <f t="shared" si="53"/>
        <v>0</v>
      </c>
      <c r="R138" s="23">
        <f t="shared" si="53"/>
        <v>0</v>
      </c>
      <c r="S138" s="27"/>
      <c r="T138" s="27"/>
      <c r="U138" s="27"/>
      <c r="V138" s="27"/>
      <c r="W138" s="27"/>
      <c r="X138" s="27"/>
      <c r="Y138" s="27"/>
      <c r="Z138" s="27"/>
      <c r="AA138" s="27"/>
      <c r="AB138" s="27"/>
    </row>
    <row r="139" spans="1:28" ht="49.5" customHeight="1" x14ac:dyDescent="0.2">
      <c r="A139" s="163"/>
      <c r="B139" s="172"/>
      <c r="C139" s="173"/>
      <c r="D139" s="61" t="s">
        <v>94</v>
      </c>
      <c r="E139" s="24"/>
      <c r="F139" s="23">
        <f t="shared" si="52"/>
        <v>0</v>
      </c>
      <c r="G139" s="23">
        <f t="shared" si="53"/>
        <v>0</v>
      </c>
      <c r="H139" s="23">
        <f t="shared" si="53"/>
        <v>0</v>
      </c>
      <c r="I139" s="23">
        <f t="shared" si="53"/>
        <v>0</v>
      </c>
      <c r="J139" s="71">
        <f t="shared" si="53"/>
        <v>0</v>
      </c>
      <c r="K139" s="23">
        <f t="shared" si="53"/>
        <v>0</v>
      </c>
      <c r="L139" s="23">
        <f t="shared" si="53"/>
        <v>0</v>
      </c>
      <c r="M139" s="117">
        <f t="shared" si="53"/>
        <v>0</v>
      </c>
      <c r="N139" s="117">
        <f t="shared" si="53"/>
        <v>0</v>
      </c>
      <c r="O139" s="117">
        <f t="shared" si="53"/>
        <v>0</v>
      </c>
      <c r="P139" s="117">
        <f t="shared" si="53"/>
        <v>0</v>
      </c>
      <c r="Q139" s="117">
        <f t="shared" si="53"/>
        <v>0</v>
      </c>
      <c r="R139" s="23">
        <f t="shared" si="53"/>
        <v>0</v>
      </c>
      <c r="S139" s="27"/>
      <c r="T139" s="27"/>
      <c r="U139" s="27"/>
      <c r="V139" s="27"/>
      <c r="W139" s="27"/>
      <c r="X139" s="27"/>
      <c r="Y139" s="27"/>
      <c r="Z139" s="27"/>
      <c r="AA139" s="27"/>
      <c r="AB139" s="27"/>
    </row>
    <row r="140" spans="1:28" ht="15.75" x14ac:dyDescent="0.2">
      <c r="A140" s="172" t="s">
        <v>106</v>
      </c>
      <c r="B140" s="172" t="s">
        <v>47</v>
      </c>
      <c r="C140" s="164" t="s">
        <v>108</v>
      </c>
      <c r="D140" s="59" t="s">
        <v>83</v>
      </c>
      <c r="E140" s="26"/>
      <c r="F140" s="25">
        <f>SUM(G140:R140)</f>
        <v>880010.94548600004</v>
      </c>
      <c r="G140" s="25">
        <f>SUM(G141:G147)</f>
        <v>26900</v>
      </c>
      <c r="H140" s="25">
        <f>SUM(H141:H147)</f>
        <v>36618.432000000001</v>
      </c>
      <c r="I140" s="25">
        <f>SUM(I141:I147)</f>
        <v>48126.037119999994</v>
      </c>
      <c r="J140" s="72">
        <f t="shared" ref="J140:R140" si="54">SUM(J141:J147)</f>
        <v>55044.658510000001</v>
      </c>
      <c r="K140" s="25">
        <f t="shared" si="54"/>
        <v>90450</v>
      </c>
      <c r="L140" s="25">
        <f t="shared" si="54"/>
        <v>58600</v>
      </c>
      <c r="M140" s="119">
        <f t="shared" si="54"/>
        <v>58600</v>
      </c>
      <c r="N140" s="119">
        <f t="shared" si="54"/>
        <v>94000</v>
      </c>
      <c r="O140" s="119">
        <f t="shared" si="54"/>
        <v>97760</v>
      </c>
      <c r="P140" s="119">
        <f t="shared" si="54"/>
        <v>100692.8</v>
      </c>
      <c r="Q140" s="119">
        <f t="shared" si="54"/>
        <v>104519.12640000001</v>
      </c>
      <c r="R140" s="25">
        <f t="shared" si="54"/>
        <v>108699.89145600001</v>
      </c>
      <c r="S140" s="27"/>
      <c r="T140" s="27"/>
      <c r="U140" s="27"/>
      <c r="V140" s="27"/>
      <c r="W140" s="27"/>
      <c r="X140" s="27"/>
      <c r="Y140" s="27"/>
      <c r="Z140" s="27"/>
      <c r="AA140" s="27"/>
      <c r="AB140" s="27"/>
    </row>
    <row r="141" spans="1:28" ht="18" customHeight="1" x14ac:dyDescent="0.2">
      <c r="A141" s="172"/>
      <c r="B141" s="172"/>
      <c r="C141" s="164"/>
      <c r="D141" s="59" t="s">
        <v>84</v>
      </c>
      <c r="E141" s="26" t="s">
        <v>87</v>
      </c>
      <c r="F141" s="25">
        <f t="shared" si="52"/>
        <v>0</v>
      </c>
      <c r="G141" s="25">
        <v>0</v>
      </c>
      <c r="H141" s="25">
        <v>0</v>
      </c>
      <c r="I141" s="25">
        <v>0</v>
      </c>
      <c r="J141" s="72">
        <v>0</v>
      </c>
      <c r="K141" s="25">
        <v>0</v>
      </c>
      <c r="L141" s="25">
        <v>0</v>
      </c>
      <c r="M141" s="119">
        <v>0</v>
      </c>
      <c r="N141" s="119">
        <v>0</v>
      </c>
      <c r="O141" s="119">
        <v>0</v>
      </c>
      <c r="P141" s="119">
        <v>0</v>
      </c>
      <c r="Q141" s="119">
        <v>0</v>
      </c>
      <c r="R141" s="25">
        <v>0</v>
      </c>
      <c r="S141" s="27"/>
      <c r="T141" s="27"/>
      <c r="U141" s="27"/>
      <c r="V141" s="27"/>
      <c r="W141" s="27"/>
      <c r="X141" s="27"/>
      <c r="Y141" s="27"/>
      <c r="Z141" s="27"/>
      <c r="AA141" s="27"/>
      <c r="AB141" s="27"/>
    </row>
    <row r="142" spans="1:28" ht="17.25" customHeight="1" x14ac:dyDescent="0.2">
      <c r="A142" s="172"/>
      <c r="B142" s="172"/>
      <c r="C142" s="164"/>
      <c r="D142" s="59" t="s">
        <v>96</v>
      </c>
      <c r="E142" s="26" t="s">
        <v>87</v>
      </c>
      <c r="F142" s="25">
        <f t="shared" si="52"/>
        <v>876061.34182600002</v>
      </c>
      <c r="G142" s="25">
        <v>26900</v>
      </c>
      <c r="H142" s="25">
        <v>36618.432000000001</v>
      </c>
      <c r="I142" s="25">
        <v>47976.433459999993</v>
      </c>
      <c r="J142" s="72">
        <v>54894.658510000001</v>
      </c>
      <c r="K142" s="25">
        <v>87000</v>
      </c>
      <c r="L142" s="25">
        <v>58500</v>
      </c>
      <c r="M142" s="119">
        <v>58500</v>
      </c>
      <c r="N142" s="119">
        <v>94000</v>
      </c>
      <c r="O142" s="119">
        <f>N142*4%+N142</f>
        <v>97760</v>
      </c>
      <c r="P142" s="119">
        <f>O142*3%+O142</f>
        <v>100692.8</v>
      </c>
      <c r="Q142" s="119">
        <f>P142*3.8%+P142</f>
        <v>104519.12640000001</v>
      </c>
      <c r="R142" s="25">
        <f>Q142*4%+Q142</f>
        <v>108699.89145600001</v>
      </c>
      <c r="S142" s="27"/>
      <c r="T142" s="27"/>
      <c r="U142" s="27"/>
      <c r="V142" s="27"/>
      <c r="W142" s="27"/>
      <c r="X142" s="27"/>
      <c r="Y142" s="27"/>
      <c r="Z142" s="27"/>
      <c r="AA142" s="27"/>
      <c r="AB142" s="27"/>
    </row>
    <row r="143" spans="1:28" ht="15" customHeight="1" x14ac:dyDescent="0.2">
      <c r="A143" s="172"/>
      <c r="B143" s="172"/>
      <c r="C143" s="164"/>
      <c r="D143" s="59" t="s">
        <v>91</v>
      </c>
      <c r="E143" s="26"/>
      <c r="F143" s="25">
        <f t="shared" si="52"/>
        <v>3949.6036599999998</v>
      </c>
      <c r="G143" s="25">
        <v>0</v>
      </c>
      <c r="H143" s="25">
        <v>0</v>
      </c>
      <c r="I143" s="25">
        <v>149.60365999999999</v>
      </c>
      <c r="J143" s="72">
        <v>150</v>
      </c>
      <c r="K143" s="25">
        <v>3450</v>
      </c>
      <c r="L143" s="25">
        <v>100</v>
      </c>
      <c r="M143" s="119">
        <v>100</v>
      </c>
      <c r="N143" s="119">
        <v>0</v>
      </c>
      <c r="O143" s="119">
        <v>0</v>
      </c>
      <c r="P143" s="119">
        <f t="shared" ref="P143:P155" si="55">O143*3%+O143</f>
        <v>0</v>
      </c>
      <c r="Q143" s="119">
        <f t="shared" ref="Q143:Q155" si="56">P143*3.8%+P143</f>
        <v>0</v>
      </c>
      <c r="R143" s="25">
        <f t="shared" ref="R143:R155" si="57">Q143*4%+Q143</f>
        <v>0</v>
      </c>
      <c r="S143" s="27"/>
      <c r="T143" s="27"/>
      <c r="U143" s="27"/>
      <c r="V143" s="27"/>
      <c r="W143" s="27"/>
      <c r="X143" s="27"/>
      <c r="Y143" s="27"/>
      <c r="Z143" s="27"/>
      <c r="AA143" s="27"/>
      <c r="AB143" s="27"/>
    </row>
    <row r="144" spans="1:28" ht="31.5" x14ac:dyDescent="0.2">
      <c r="A144" s="172"/>
      <c r="B144" s="172"/>
      <c r="C144" s="164"/>
      <c r="D144" s="59" t="s">
        <v>92</v>
      </c>
      <c r="E144" s="26"/>
      <c r="F144" s="25">
        <f t="shared" si="52"/>
        <v>0</v>
      </c>
      <c r="G144" s="25">
        <v>0</v>
      </c>
      <c r="H144" s="25">
        <v>0</v>
      </c>
      <c r="I144" s="25">
        <v>0</v>
      </c>
      <c r="J144" s="72">
        <v>0</v>
      </c>
      <c r="K144" s="25">
        <v>0</v>
      </c>
      <c r="L144" s="25">
        <v>0</v>
      </c>
      <c r="M144" s="119">
        <v>0</v>
      </c>
      <c r="N144" s="119">
        <v>0</v>
      </c>
      <c r="O144" s="119">
        <v>0</v>
      </c>
      <c r="P144" s="119">
        <f t="shared" si="55"/>
        <v>0</v>
      </c>
      <c r="Q144" s="119">
        <f t="shared" si="56"/>
        <v>0</v>
      </c>
      <c r="R144" s="25">
        <f t="shared" si="57"/>
        <v>0</v>
      </c>
      <c r="S144" s="27"/>
      <c r="T144" s="27"/>
      <c r="U144" s="27"/>
      <c r="V144" s="27"/>
      <c r="W144" s="27"/>
      <c r="X144" s="27"/>
      <c r="Y144" s="27"/>
      <c r="Z144" s="27"/>
      <c r="AA144" s="27"/>
      <c r="AB144" s="27"/>
    </row>
    <row r="145" spans="1:28" ht="21" customHeight="1" x14ac:dyDescent="0.2">
      <c r="A145" s="172"/>
      <c r="B145" s="172"/>
      <c r="C145" s="164"/>
      <c r="D145" s="59" t="s">
        <v>171</v>
      </c>
      <c r="E145" s="26"/>
      <c r="F145" s="25">
        <f t="shared" si="52"/>
        <v>0</v>
      </c>
      <c r="G145" s="25">
        <v>0</v>
      </c>
      <c r="H145" s="25">
        <v>0</v>
      </c>
      <c r="I145" s="25">
        <v>0</v>
      </c>
      <c r="J145" s="72">
        <v>0</v>
      </c>
      <c r="K145" s="25">
        <v>0</v>
      </c>
      <c r="L145" s="25">
        <v>0</v>
      </c>
      <c r="M145" s="119">
        <v>0</v>
      </c>
      <c r="N145" s="119">
        <v>0</v>
      </c>
      <c r="O145" s="119">
        <v>0</v>
      </c>
      <c r="P145" s="119">
        <f t="shared" si="55"/>
        <v>0</v>
      </c>
      <c r="Q145" s="119">
        <f t="shared" si="56"/>
        <v>0</v>
      </c>
      <c r="R145" s="25">
        <f t="shared" si="57"/>
        <v>0</v>
      </c>
      <c r="S145" s="27"/>
      <c r="T145" s="27"/>
      <c r="U145" s="27"/>
      <c r="V145" s="27"/>
      <c r="W145" s="27"/>
      <c r="X145" s="27"/>
      <c r="Y145" s="27"/>
      <c r="Z145" s="27"/>
      <c r="AA145" s="27"/>
      <c r="AB145" s="27"/>
    </row>
    <row r="146" spans="1:28" ht="31.5" x14ac:dyDescent="0.2">
      <c r="A146" s="172"/>
      <c r="B146" s="172"/>
      <c r="C146" s="164"/>
      <c r="D146" s="59" t="s">
        <v>172</v>
      </c>
      <c r="E146" s="26"/>
      <c r="F146" s="25">
        <f t="shared" si="52"/>
        <v>0</v>
      </c>
      <c r="G146" s="25">
        <v>0</v>
      </c>
      <c r="H146" s="25">
        <v>0</v>
      </c>
      <c r="I146" s="25">
        <v>0</v>
      </c>
      <c r="J146" s="72">
        <v>0</v>
      </c>
      <c r="K146" s="25">
        <v>0</v>
      </c>
      <c r="L146" s="25">
        <v>0</v>
      </c>
      <c r="M146" s="119">
        <v>0</v>
      </c>
      <c r="N146" s="119">
        <v>0</v>
      </c>
      <c r="O146" s="119">
        <v>0</v>
      </c>
      <c r="P146" s="119">
        <f t="shared" si="55"/>
        <v>0</v>
      </c>
      <c r="Q146" s="119">
        <f t="shared" si="56"/>
        <v>0</v>
      </c>
      <c r="R146" s="25">
        <f t="shared" si="57"/>
        <v>0</v>
      </c>
      <c r="S146" s="27"/>
      <c r="T146" s="27"/>
      <c r="U146" s="27"/>
      <c r="V146" s="27"/>
      <c r="W146" s="27"/>
      <c r="X146" s="27"/>
      <c r="Y146" s="27"/>
      <c r="Z146" s="27"/>
      <c r="AA146" s="27"/>
      <c r="AB146" s="27"/>
    </row>
    <row r="147" spans="1:28" ht="31.5" x14ac:dyDescent="0.2">
      <c r="A147" s="172"/>
      <c r="B147" s="172"/>
      <c r="C147" s="164"/>
      <c r="D147" s="59" t="s">
        <v>94</v>
      </c>
      <c r="E147" s="26"/>
      <c r="F147" s="25">
        <f t="shared" si="52"/>
        <v>0</v>
      </c>
      <c r="G147" s="25">
        <v>0</v>
      </c>
      <c r="H147" s="25">
        <v>0</v>
      </c>
      <c r="I147" s="25">
        <v>0</v>
      </c>
      <c r="J147" s="72">
        <v>0</v>
      </c>
      <c r="K147" s="25">
        <v>0</v>
      </c>
      <c r="L147" s="25">
        <v>0</v>
      </c>
      <c r="M147" s="119">
        <v>0</v>
      </c>
      <c r="N147" s="119">
        <v>0</v>
      </c>
      <c r="O147" s="119">
        <v>0</v>
      </c>
      <c r="P147" s="119">
        <f t="shared" si="55"/>
        <v>0</v>
      </c>
      <c r="Q147" s="119">
        <f t="shared" si="56"/>
        <v>0</v>
      </c>
      <c r="R147" s="25">
        <f t="shared" si="57"/>
        <v>0</v>
      </c>
      <c r="S147" s="27"/>
      <c r="T147" s="27"/>
      <c r="U147" s="27"/>
      <c r="V147" s="27"/>
      <c r="W147" s="27"/>
      <c r="X147" s="27"/>
      <c r="Y147" s="27"/>
      <c r="Z147" s="27"/>
      <c r="AA147" s="27"/>
      <c r="AB147" s="27"/>
    </row>
    <row r="148" spans="1:28" ht="12.75" customHeight="1" x14ac:dyDescent="0.2">
      <c r="A148" s="172" t="s">
        <v>47</v>
      </c>
      <c r="B148" s="172" t="s">
        <v>48</v>
      </c>
      <c r="C148" s="164" t="s">
        <v>109</v>
      </c>
      <c r="D148" s="59" t="s">
        <v>83</v>
      </c>
      <c r="E148" s="26"/>
      <c r="F148" s="25">
        <f t="shared" si="52"/>
        <v>282324.02506399999</v>
      </c>
      <c r="G148" s="25">
        <f>SUM(G149:G155)</f>
        <v>2164.5680000000002</v>
      </c>
      <c r="H148" s="25">
        <f>SUM(H149:H155)</f>
        <v>2608.9299999999998</v>
      </c>
      <c r="I148" s="25">
        <f>SUM(I149:I155)</f>
        <v>4120.2939999999999</v>
      </c>
      <c r="J148" s="72">
        <f t="shared" ref="J148:O148" si="58">SUM(J149:J155)</f>
        <v>4025.0929999999998</v>
      </c>
      <c r="K148" s="25">
        <f t="shared" si="58"/>
        <v>3500</v>
      </c>
      <c r="L148" s="25">
        <f t="shared" si="58"/>
        <v>2500</v>
      </c>
      <c r="M148" s="119">
        <f t="shared" si="58"/>
        <v>2500</v>
      </c>
      <c r="N148" s="119">
        <f t="shared" si="58"/>
        <v>48500</v>
      </c>
      <c r="O148" s="119">
        <f t="shared" si="58"/>
        <v>50440</v>
      </c>
      <c r="P148" s="119">
        <f t="shared" si="55"/>
        <v>51953.2</v>
      </c>
      <c r="Q148" s="119">
        <f t="shared" si="56"/>
        <v>53927.421599999994</v>
      </c>
      <c r="R148" s="25">
        <f t="shared" si="57"/>
        <v>56084.518463999993</v>
      </c>
      <c r="S148" s="27"/>
      <c r="T148" s="27"/>
      <c r="U148" s="27"/>
      <c r="V148" s="27"/>
      <c r="W148" s="27"/>
      <c r="X148" s="27"/>
      <c r="Y148" s="27"/>
      <c r="Z148" s="27"/>
      <c r="AA148" s="27"/>
      <c r="AB148" s="27"/>
    </row>
    <row r="149" spans="1:28" ht="15.75" x14ac:dyDescent="0.2">
      <c r="A149" s="172"/>
      <c r="B149" s="172"/>
      <c r="C149" s="164"/>
      <c r="D149" s="59" t="s">
        <v>84</v>
      </c>
      <c r="E149" s="26" t="s">
        <v>87</v>
      </c>
      <c r="F149" s="25">
        <f t="shared" si="52"/>
        <v>0</v>
      </c>
      <c r="G149" s="25">
        <v>0</v>
      </c>
      <c r="H149" s="25">
        <v>0</v>
      </c>
      <c r="I149" s="25">
        <v>0</v>
      </c>
      <c r="J149" s="72">
        <v>0</v>
      </c>
      <c r="K149" s="25">
        <v>0</v>
      </c>
      <c r="L149" s="25">
        <v>0</v>
      </c>
      <c r="M149" s="119">
        <v>0</v>
      </c>
      <c r="N149" s="119">
        <v>0</v>
      </c>
      <c r="O149" s="119">
        <v>0</v>
      </c>
      <c r="P149" s="119">
        <f t="shared" si="55"/>
        <v>0</v>
      </c>
      <c r="Q149" s="119">
        <f t="shared" si="56"/>
        <v>0</v>
      </c>
      <c r="R149" s="25">
        <f t="shared" si="57"/>
        <v>0</v>
      </c>
      <c r="S149" s="27"/>
      <c r="T149" s="27"/>
      <c r="U149" s="27"/>
      <c r="V149" s="27"/>
      <c r="W149" s="27"/>
      <c r="X149" s="27"/>
      <c r="Y149" s="27"/>
      <c r="Z149" s="27"/>
      <c r="AA149" s="27"/>
      <c r="AB149" s="27"/>
    </row>
    <row r="150" spans="1:28" ht="15.75" x14ac:dyDescent="0.2">
      <c r="A150" s="172"/>
      <c r="B150" s="172"/>
      <c r="C150" s="164"/>
      <c r="D150" s="59" t="s">
        <v>96</v>
      </c>
      <c r="E150" s="26" t="s">
        <v>87</v>
      </c>
      <c r="F150" s="25">
        <f t="shared" si="52"/>
        <v>282324.02506399999</v>
      </c>
      <c r="G150" s="25">
        <v>2164.5680000000002</v>
      </c>
      <c r="H150" s="25">
        <v>2608.9299999999998</v>
      </c>
      <c r="I150" s="25">
        <v>4120.2939999999999</v>
      </c>
      <c r="J150" s="72">
        <v>4025.0929999999998</v>
      </c>
      <c r="K150" s="25">
        <v>3500</v>
      </c>
      <c r="L150" s="25">
        <v>2500</v>
      </c>
      <c r="M150" s="119">
        <v>2500</v>
      </c>
      <c r="N150" s="119">
        <v>48500</v>
      </c>
      <c r="O150" s="119">
        <f>N150*4%+N150</f>
        <v>50440</v>
      </c>
      <c r="P150" s="119">
        <f t="shared" si="55"/>
        <v>51953.2</v>
      </c>
      <c r="Q150" s="119">
        <f t="shared" si="56"/>
        <v>53927.421599999994</v>
      </c>
      <c r="R150" s="25">
        <f t="shared" si="57"/>
        <v>56084.518463999993</v>
      </c>
      <c r="S150" s="27"/>
      <c r="T150" s="27"/>
      <c r="U150" s="27"/>
      <c r="V150" s="27"/>
      <c r="W150" s="27"/>
      <c r="X150" s="27"/>
      <c r="Y150" s="27"/>
      <c r="Z150" s="27"/>
      <c r="AA150" s="27"/>
      <c r="AB150" s="27"/>
    </row>
    <row r="151" spans="1:28" ht="15.75" customHeight="1" x14ac:dyDescent="0.2">
      <c r="A151" s="172"/>
      <c r="B151" s="172"/>
      <c r="C151" s="164"/>
      <c r="D151" s="59" t="s">
        <v>91</v>
      </c>
      <c r="E151" s="26"/>
      <c r="F151" s="25">
        <f t="shared" si="52"/>
        <v>0</v>
      </c>
      <c r="G151" s="25">
        <v>0</v>
      </c>
      <c r="H151" s="25">
        <v>0</v>
      </c>
      <c r="I151" s="25">
        <v>0</v>
      </c>
      <c r="J151" s="72">
        <v>0</v>
      </c>
      <c r="K151" s="25">
        <v>0</v>
      </c>
      <c r="L151" s="25">
        <v>0</v>
      </c>
      <c r="M151" s="119">
        <v>0</v>
      </c>
      <c r="N151" s="119">
        <v>0</v>
      </c>
      <c r="O151" s="119">
        <v>0</v>
      </c>
      <c r="P151" s="119">
        <f t="shared" si="55"/>
        <v>0</v>
      </c>
      <c r="Q151" s="119">
        <f t="shared" si="56"/>
        <v>0</v>
      </c>
      <c r="R151" s="25">
        <f t="shared" si="57"/>
        <v>0</v>
      </c>
      <c r="S151" s="27"/>
      <c r="T151" s="27"/>
      <c r="U151" s="27"/>
      <c r="V151" s="27"/>
      <c r="W151" s="27"/>
      <c r="X151" s="27"/>
      <c r="Y151" s="27"/>
      <c r="Z151" s="27"/>
      <c r="AA151" s="27"/>
      <c r="AB151" s="27"/>
    </row>
    <row r="152" spans="1:28" ht="31.5" x14ac:dyDescent="0.2">
      <c r="A152" s="172"/>
      <c r="B152" s="172"/>
      <c r="C152" s="164"/>
      <c r="D152" s="59" t="s">
        <v>92</v>
      </c>
      <c r="E152" s="26"/>
      <c r="F152" s="25">
        <f t="shared" si="52"/>
        <v>0</v>
      </c>
      <c r="G152" s="25">
        <v>0</v>
      </c>
      <c r="H152" s="25">
        <v>0</v>
      </c>
      <c r="I152" s="25">
        <v>0</v>
      </c>
      <c r="J152" s="72">
        <v>0</v>
      </c>
      <c r="K152" s="25">
        <v>0</v>
      </c>
      <c r="L152" s="25">
        <v>0</v>
      </c>
      <c r="M152" s="119">
        <v>0</v>
      </c>
      <c r="N152" s="119">
        <v>0</v>
      </c>
      <c r="O152" s="119">
        <v>0</v>
      </c>
      <c r="P152" s="119">
        <f t="shared" si="55"/>
        <v>0</v>
      </c>
      <c r="Q152" s="119">
        <f t="shared" si="56"/>
        <v>0</v>
      </c>
      <c r="R152" s="25">
        <f t="shared" si="57"/>
        <v>0</v>
      </c>
      <c r="S152" s="27"/>
      <c r="T152" s="27"/>
      <c r="U152" s="27"/>
      <c r="V152" s="27"/>
      <c r="W152" s="27"/>
      <c r="X152" s="27"/>
      <c r="Y152" s="27"/>
      <c r="Z152" s="27"/>
      <c r="AA152" s="27"/>
      <c r="AB152" s="27"/>
    </row>
    <row r="153" spans="1:28" ht="15.75" x14ac:dyDescent="0.2">
      <c r="A153" s="172"/>
      <c r="B153" s="172"/>
      <c r="C153" s="164"/>
      <c r="D153" s="59" t="s">
        <v>171</v>
      </c>
      <c r="E153" s="26"/>
      <c r="F153" s="25">
        <f t="shared" si="52"/>
        <v>0</v>
      </c>
      <c r="G153" s="25">
        <v>0</v>
      </c>
      <c r="H153" s="25">
        <v>0</v>
      </c>
      <c r="I153" s="25">
        <v>0</v>
      </c>
      <c r="J153" s="72">
        <v>0</v>
      </c>
      <c r="K153" s="25">
        <v>0</v>
      </c>
      <c r="L153" s="25">
        <v>0</v>
      </c>
      <c r="M153" s="119">
        <v>0</v>
      </c>
      <c r="N153" s="119">
        <v>0</v>
      </c>
      <c r="O153" s="119">
        <v>0</v>
      </c>
      <c r="P153" s="119">
        <f t="shared" si="55"/>
        <v>0</v>
      </c>
      <c r="Q153" s="119">
        <f t="shared" si="56"/>
        <v>0</v>
      </c>
      <c r="R153" s="25">
        <f t="shared" si="57"/>
        <v>0</v>
      </c>
      <c r="S153" s="27"/>
      <c r="T153" s="27"/>
      <c r="U153" s="27"/>
      <c r="V153" s="27"/>
      <c r="W153" s="27"/>
      <c r="X153" s="27"/>
      <c r="Y153" s="27"/>
      <c r="Z153" s="27"/>
      <c r="AA153" s="27"/>
      <c r="AB153" s="27"/>
    </row>
    <row r="154" spans="1:28" ht="31.5" x14ac:dyDescent="0.2">
      <c r="A154" s="172"/>
      <c r="B154" s="172"/>
      <c r="C154" s="164"/>
      <c r="D154" s="59" t="s">
        <v>172</v>
      </c>
      <c r="E154" s="26"/>
      <c r="F154" s="25">
        <f t="shared" si="52"/>
        <v>0</v>
      </c>
      <c r="G154" s="25">
        <v>0</v>
      </c>
      <c r="H154" s="25">
        <v>0</v>
      </c>
      <c r="I154" s="25">
        <v>0</v>
      </c>
      <c r="J154" s="72">
        <v>0</v>
      </c>
      <c r="K154" s="25">
        <v>0</v>
      </c>
      <c r="L154" s="25">
        <v>0</v>
      </c>
      <c r="M154" s="119">
        <v>0</v>
      </c>
      <c r="N154" s="119">
        <v>0</v>
      </c>
      <c r="O154" s="119">
        <v>0</v>
      </c>
      <c r="P154" s="119">
        <f t="shared" si="55"/>
        <v>0</v>
      </c>
      <c r="Q154" s="119">
        <f t="shared" si="56"/>
        <v>0</v>
      </c>
      <c r="R154" s="25">
        <f t="shared" si="57"/>
        <v>0</v>
      </c>
      <c r="S154" s="27"/>
      <c r="T154" s="27"/>
      <c r="U154" s="27"/>
      <c r="V154" s="27"/>
      <c r="W154" s="27"/>
      <c r="X154" s="27"/>
      <c r="Y154" s="27"/>
      <c r="Z154" s="27"/>
      <c r="AA154" s="27"/>
      <c r="AB154" s="27"/>
    </row>
    <row r="155" spans="1:28" ht="31.5" x14ac:dyDescent="0.2">
      <c r="A155" s="172"/>
      <c r="B155" s="172"/>
      <c r="C155" s="164"/>
      <c r="D155" s="59" t="s">
        <v>94</v>
      </c>
      <c r="E155" s="26"/>
      <c r="F155" s="25">
        <f t="shared" si="52"/>
        <v>0</v>
      </c>
      <c r="G155" s="25">
        <v>0</v>
      </c>
      <c r="H155" s="25">
        <v>0</v>
      </c>
      <c r="I155" s="25">
        <v>0</v>
      </c>
      <c r="J155" s="72">
        <v>0</v>
      </c>
      <c r="K155" s="25">
        <v>0</v>
      </c>
      <c r="L155" s="25">
        <v>0</v>
      </c>
      <c r="M155" s="119">
        <v>0</v>
      </c>
      <c r="N155" s="119">
        <v>0</v>
      </c>
      <c r="O155" s="119">
        <v>0</v>
      </c>
      <c r="P155" s="119">
        <f t="shared" si="55"/>
        <v>0</v>
      </c>
      <c r="Q155" s="119">
        <f t="shared" si="56"/>
        <v>0</v>
      </c>
      <c r="R155" s="25">
        <f t="shared" si="57"/>
        <v>0</v>
      </c>
      <c r="S155" s="27"/>
      <c r="T155" s="27"/>
      <c r="U155" s="27"/>
      <c r="V155" s="27"/>
      <c r="W155" s="27"/>
      <c r="X155" s="27"/>
      <c r="Y155" s="27"/>
      <c r="Z155" s="27"/>
      <c r="AA155" s="27"/>
      <c r="AB155" s="27"/>
    </row>
    <row r="156" spans="1:28" ht="15.75" customHeight="1" x14ac:dyDescent="0.2">
      <c r="A156" s="172" t="s">
        <v>48</v>
      </c>
      <c r="B156" s="172" t="s">
        <v>110</v>
      </c>
      <c r="C156" s="173" t="s">
        <v>111</v>
      </c>
      <c r="D156" s="61" t="s">
        <v>83</v>
      </c>
      <c r="E156" s="22"/>
      <c r="F156" s="23">
        <f>SUM(G156:R156)</f>
        <v>2802227.4426600002</v>
      </c>
      <c r="G156" s="23">
        <f>SUM(G157:G163)</f>
        <v>227695.65999999997</v>
      </c>
      <c r="H156" s="23">
        <f>SUM(H157:H163)</f>
        <v>206796.56143999996</v>
      </c>
      <c r="I156" s="23">
        <f>SUM(I157:I163)</f>
        <v>209612.53388</v>
      </c>
      <c r="J156" s="71">
        <f t="shared" ref="J156:R156" si="59">SUM(J157:J163)</f>
        <v>255902.91278000001</v>
      </c>
      <c r="K156" s="23">
        <f t="shared" si="59"/>
        <v>190411.4</v>
      </c>
      <c r="L156" s="23">
        <f t="shared" si="59"/>
        <v>162803.20000000001</v>
      </c>
      <c r="M156" s="117">
        <f t="shared" si="59"/>
        <v>190684.6</v>
      </c>
      <c r="N156" s="117">
        <f t="shared" si="59"/>
        <v>252500</v>
      </c>
      <c r="O156" s="117">
        <f t="shared" si="59"/>
        <v>262600</v>
      </c>
      <c r="P156" s="117">
        <f t="shared" si="59"/>
        <v>270478</v>
      </c>
      <c r="Q156" s="117">
        <f t="shared" si="59"/>
        <v>280756.16399999999</v>
      </c>
      <c r="R156" s="23">
        <f t="shared" si="59"/>
        <v>291986.41055999999</v>
      </c>
      <c r="S156" s="27"/>
      <c r="T156" s="27"/>
      <c r="U156" s="27"/>
      <c r="V156" s="27"/>
      <c r="W156" s="27"/>
      <c r="X156" s="27"/>
      <c r="Y156" s="27"/>
      <c r="Z156" s="27"/>
      <c r="AA156" s="27"/>
      <c r="AB156" s="27"/>
    </row>
    <row r="157" spans="1:28" ht="18" customHeight="1" x14ac:dyDescent="0.2">
      <c r="A157" s="172"/>
      <c r="B157" s="172"/>
      <c r="C157" s="173"/>
      <c r="D157" s="61" t="s">
        <v>84</v>
      </c>
      <c r="E157" s="22">
        <v>807</v>
      </c>
      <c r="F157" s="23">
        <f t="shared" ref="F157:F163" si="60">SUM(G157:R157)</f>
        <v>94315.333140000002</v>
      </c>
      <c r="G157" s="23">
        <f t="shared" ref="G157:I163" si="61">G165+G173+G189</f>
        <v>1370</v>
      </c>
      <c r="H157" s="23">
        <f t="shared" si="61"/>
        <v>733.80499999999995</v>
      </c>
      <c r="I157" s="23">
        <f t="shared" si="61"/>
        <v>335.24900000000002</v>
      </c>
      <c r="J157" s="71">
        <f>J165+J173+J189+J197+J205+J181</f>
        <v>33574.079140000002</v>
      </c>
      <c r="K157" s="71">
        <f t="shared" ref="K157:R157" si="62">K165+K173+K189+K197+K205+K181</f>
        <v>21906.399999999998</v>
      </c>
      <c r="L157" s="71">
        <f t="shared" si="62"/>
        <v>21036.2</v>
      </c>
      <c r="M157" s="118">
        <f t="shared" si="62"/>
        <v>15359.6</v>
      </c>
      <c r="N157" s="118">
        <f t="shared" si="62"/>
        <v>0</v>
      </c>
      <c r="O157" s="118">
        <f t="shared" si="62"/>
        <v>0</v>
      </c>
      <c r="P157" s="118">
        <f t="shared" si="62"/>
        <v>0</v>
      </c>
      <c r="Q157" s="118">
        <f t="shared" si="62"/>
        <v>0</v>
      </c>
      <c r="R157" s="71">
        <f t="shared" si="62"/>
        <v>0</v>
      </c>
      <c r="S157" s="27"/>
      <c r="T157" s="27"/>
      <c r="U157" s="27"/>
      <c r="V157" s="27"/>
      <c r="W157" s="27"/>
      <c r="X157" s="27"/>
      <c r="Y157" s="27"/>
      <c r="Z157" s="27"/>
      <c r="AA157" s="27"/>
      <c r="AB157" s="27"/>
    </row>
    <row r="158" spans="1:28" ht="16.5" customHeight="1" x14ac:dyDescent="0.2">
      <c r="A158" s="172"/>
      <c r="B158" s="172"/>
      <c r="C158" s="173"/>
      <c r="D158" s="61" t="s">
        <v>96</v>
      </c>
      <c r="E158" s="22">
        <v>807</v>
      </c>
      <c r="F158" s="23">
        <f t="shared" si="60"/>
        <v>2202563.5925199995</v>
      </c>
      <c r="G158" s="23">
        <f t="shared" si="61"/>
        <v>145865.65999999997</v>
      </c>
      <c r="H158" s="23">
        <f t="shared" si="61"/>
        <v>130038.45443999999</v>
      </c>
      <c r="I158" s="23">
        <f t="shared" si="61"/>
        <v>144778.06988</v>
      </c>
      <c r="J158" s="71">
        <f>J166+J174+J190+J198+J206</f>
        <v>152785.83364</v>
      </c>
      <c r="K158" s="23">
        <f>K166+K174+K190+K198+K206</f>
        <v>103000</v>
      </c>
      <c r="L158" s="23">
        <f>L166+L174+L190+L182+L198+L206</f>
        <v>78800</v>
      </c>
      <c r="M158" s="117">
        <f>M166+M174+M190+M182+M198+M206</f>
        <v>88975</v>
      </c>
      <c r="N158" s="117">
        <f t="shared" ref="N158:R158" si="63">N166+N174+N190+N182+N198+N206</f>
        <v>252500</v>
      </c>
      <c r="O158" s="117">
        <f t="shared" si="63"/>
        <v>262600</v>
      </c>
      <c r="P158" s="117">
        <f t="shared" si="63"/>
        <v>270478</v>
      </c>
      <c r="Q158" s="117">
        <f t="shared" si="63"/>
        <v>280756.16399999999</v>
      </c>
      <c r="R158" s="23">
        <f t="shared" si="63"/>
        <v>291986.41055999999</v>
      </c>
      <c r="S158" s="27"/>
      <c r="T158" s="27"/>
      <c r="U158" s="27"/>
      <c r="V158" s="27"/>
      <c r="W158" s="27"/>
      <c r="X158" s="27"/>
      <c r="Y158" s="27"/>
      <c r="Z158" s="27"/>
      <c r="AA158" s="27"/>
      <c r="AB158" s="27"/>
    </row>
    <row r="159" spans="1:28" ht="14.25" customHeight="1" x14ac:dyDescent="0.2">
      <c r="A159" s="172"/>
      <c r="B159" s="172"/>
      <c r="C159" s="173"/>
      <c r="D159" s="61" t="s">
        <v>91</v>
      </c>
      <c r="E159" s="22"/>
      <c r="F159" s="23">
        <f t="shared" si="60"/>
        <v>0</v>
      </c>
      <c r="G159" s="23">
        <f t="shared" si="61"/>
        <v>0</v>
      </c>
      <c r="H159" s="23">
        <f t="shared" si="61"/>
        <v>0</v>
      </c>
      <c r="I159" s="23">
        <f t="shared" si="61"/>
        <v>0</v>
      </c>
      <c r="J159" s="71">
        <f>J167+J175+J191</f>
        <v>0</v>
      </c>
      <c r="K159" s="23">
        <f t="shared" ref="K159:R163" si="64">K167+K175+K191</f>
        <v>0</v>
      </c>
      <c r="L159" s="23">
        <f t="shared" si="64"/>
        <v>0</v>
      </c>
      <c r="M159" s="117">
        <f t="shared" si="64"/>
        <v>0</v>
      </c>
      <c r="N159" s="117">
        <f t="shared" si="64"/>
        <v>0</v>
      </c>
      <c r="O159" s="117">
        <f t="shared" si="64"/>
        <v>0</v>
      </c>
      <c r="P159" s="117">
        <f t="shared" si="64"/>
        <v>0</v>
      </c>
      <c r="Q159" s="117">
        <f t="shared" si="64"/>
        <v>0</v>
      </c>
      <c r="R159" s="23">
        <f t="shared" si="64"/>
        <v>0</v>
      </c>
      <c r="S159" s="27"/>
      <c r="T159" s="27"/>
      <c r="U159" s="27"/>
      <c r="V159" s="27"/>
      <c r="W159" s="27"/>
      <c r="X159" s="27"/>
      <c r="Y159" s="27"/>
      <c r="Z159" s="27"/>
      <c r="AA159" s="27"/>
      <c r="AB159" s="27"/>
    </row>
    <row r="160" spans="1:28" ht="31.5" x14ac:dyDescent="0.2">
      <c r="A160" s="172"/>
      <c r="B160" s="172"/>
      <c r="C160" s="173"/>
      <c r="D160" s="61" t="s">
        <v>92</v>
      </c>
      <c r="E160" s="22"/>
      <c r="F160" s="23">
        <f t="shared" si="60"/>
        <v>0</v>
      </c>
      <c r="G160" s="23">
        <f t="shared" si="61"/>
        <v>0</v>
      </c>
      <c r="H160" s="23">
        <f t="shared" si="61"/>
        <v>0</v>
      </c>
      <c r="I160" s="23">
        <f t="shared" si="61"/>
        <v>0</v>
      </c>
      <c r="J160" s="71">
        <f>J168+J176+J192</f>
        <v>0</v>
      </c>
      <c r="K160" s="23">
        <f t="shared" si="64"/>
        <v>0</v>
      </c>
      <c r="L160" s="23">
        <f t="shared" si="64"/>
        <v>0</v>
      </c>
      <c r="M160" s="117">
        <f t="shared" si="64"/>
        <v>0</v>
      </c>
      <c r="N160" s="117">
        <f t="shared" si="64"/>
        <v>0</v>
      </c>
      <c r="O160" s="117">
        <f t="shared" si="64"/>
        <v>0</v>
      </c>
      <c r="P160" s="117">
        <f t="shared" si="64"/>
        <v>0</v>
      </c>
      <c r="Q160" s="117">
        <f t="shared" si="64"/>
        <v>0</v>
      </c>
      <c r="R160" s="23">
        <f t="shared" si="64"/>
        <v>0</v>
      </c>
      <c r="S160" s="27"/>
      <c r="T160" s="27"/>
      <c r="U160" s="27"/>
      <c r="V160" s="27"/>
      <c r="W160" s="27"/>
      <c r="X160" s="27"/>
      <c r="Y160" s="27"/>
      <c r="Z160" s="27"/>
      <c r="AA160" s="27"/>
      <c r="AB160" s="27"/>
    </row>
    <row r="161" spans="1:28" ht="21.75" customHeight="1" x14ac:dyDescent="0.2">
      <c r="A161" s="172"/>
      <c r="B161" s="172"/>
      <c r="C161" s="173"/>
      <c r="D161" s="61" t="s">
        <v>171</v>
      </c>
      <c r="E161" s="22"/>
      <c r="F161" s="23">
        <f t="shared" si="60"/>
        <v>0</v>
      </c>
      <c r="G161" s="23">
        <f t="shared" si="61"/>
        <v>0</v>
      </c>
      <c r="H161" s="23">
        <f t="shared" si="61"/>
        <v>0</v>
      </c>
      <c r="I161" s="23">
        <f t="shared" si="61"/>
        <v>0</v>
      </c>
      <c r="J161" s="71">
        <f>J169+J177+J193</f>
        <v>0</v>
      </c>
      <c r="K161" s="23">
        <f t="shared" si="64"/>
        <v>0</v>
      </c>
      <c r="L161" s="23">
        <f t="shared" si="64"/>
        <v>0</v>
      </c>
      <c r="M161" s="117">
        <f t="shared" si="64"/>
        <v>0</v>
      </c>
      <c r="N161" s="117">
        <f t="shared" si="64"/>
        <v>0</v>
      </c>
      <c r="O161" s="117">
        <f t="shared" si="64"/>
        <v>0</v>
      </c>
      <c r="P161" s="117">
        <f t="shared" si="64"/>
        <v>0</v>
      </c>
      <c r="Q161" s="117">
        <f t="shared" si="64"/>
        <v>0</v>
      </c>
      <c r="R161" s="23">
        <f t="shared" si="64"/>
        <v>0</v>
      </c>
      <c r="S161" s="27"/>
      <c r="T161" s="27"/>
      <c r="U161" s="27"/>
      <c r="V161" s="27"/>
      <c r="W161" s="27"/>
      <c r="X161" s="27"/>
      <c r="Y161" s="27"/>
      <c r="Z161" s="27"/>
      <c r="AA161" s="27"/>
      <c r="AB161" s="27"/>
    </row>
    <row r="162" spans="1:28" ht="31.5" x14ac:dyDescent="0.2">
      <c r="A162" s="172"/>
      <c r="B162" s="172"/>
      <c r="C162" s="173"/>
      <c r="D162" s="61" t="s">
        <v>172</v>
      </c>
      <c r="E162" s="22"/>
      <c r="F162" s="23">
        <f t="shared" si="60"/>
        <v>505348.51699999999</v>
      </c>
      <c r="G162" s="23">
        <f t="shared" si="61"/>
        <v>80460</v>
      </c>
      <c r="H162" s="23">
        <f t="shared" si="61"/>
        <v>76024.301999999996</v>
      </c>
      <c r="I162" s="23">
        <f t="shared" si="61"/>
        <v>64499.214999999997</v>
      </c>
      <c r="J162" s="71">
        <f>J170+J178+J194</f>
        <v>69543</v>
      </c>
      <c r="K162" s="23">
        <f t="shared" si="64"/>
        <v>65505</v>
      </c>
      <c r="L162" s="23">
        <f t="shared" si="64"/>
        <v>62967</v>
      </c>
      <c r="M162" s="117">
        <f t="shared" si="64"/>
        <v>86350</v>
      </c>
      <c r="N162" s="117">
        <f t="shared" si="64"/>
        <v>0</v>
      </c>
      <c r="O162" s="117">
        <f t="shared" si="64"/>
        <v>0</v>
      </c>
      <c r="P162" s="117">
        <f t="shared" si="64"/>
        <v>0</v>
      </c>
      <c r="Q162" s="117">
        <f t="shared" si="64"/>
        <v>0</v>
      </c>
      <c r="R162" s="23">
        <f t="shared" si="64"/>
        <v>0</v>
      </c>
      <c r="S162" s="27"/>
      <c r="T162" s="27"/>
      <c r="U162" s="27"/>
      <c r="V162" s="27"/>
      <c r="W162" s="27"/>
      <c r="X162" s="27"/>
      <c r="Y162" s="27"/>
      <c r="Z162" s="27"/>
      <c r="AA162" s="27"/>
      <c r="AB162" s="27"/>
    </row>
    <row r="163" spans="1:28" ht="31.5" x14ac:dyDescent="0.2">
      <c r="A163" s="172"/>
      <c r="B163" s="172"/>
      <c r="C163" s="173"/>
      <c r="D163" s="61" t="s">
        <v>94</v>
      </c>
      <c r="E163" s="26"/>
      <c r="F163" s="23">
        <f t="shared" si="60"/>
        <v>0</v>
      </c>
      <c r="G163" s="23">
        <f t="shared" si="61"/>
        <v>0</v>
      </c>
      <c r="H163" s="23">
        <f t="shared" si="61"/>
        <v>0</v>
      </c>
      <c r="I163" s="23">
        <f t="shared" si="61"/>
        <v>0</v>
      </c>
      <c r="J163" s="71">
        <f>J171+J179+J195</f>
        <v>0</v>
      </c>
      <c r="K163" s="23">
        <f t="shared" si="64"/>
        <v>0</v>
      </c>
      <c r="L163" s="23">
        <f t="shared" si="64"/>
        <v>0</v>
      </c>
      <c r="M163" s="117">
        <f t="shared" si="64"/>
        <v>0</v>
      </c>
      <c r="N163" s="117">
        <f t="shared" si="64"/>
        <v>0</v>
      </c>
      <c r="O163" s="117">
        <f t="shared" si="64"/>
        <v>0</v>
      </c>
      <c r="P163" s="117">
        <f t="shared" si="64"/>
        <v>0</v>
      </c>
      <c r="Q163" s="117">
        <f t="shared" si="64"/>
        <v>0</v>
      </c>
      <c r="R163" s="23">
        <f t="shared" si="64"/>
        <v>0</v>
      </c>
      <c r="S163" s="27"/>
      <c r="T163" s="27"/>
      <c r="U163" s="27"/>
      <c r="V163" s="27"/>
      <c r="W163" s="27"/>
      <c r="X163" s="27"/>
      <c r="Y163" s="27"/>
      <c r="Z163" s="27"/>
      <c r="AA163" s="27"/>
      <c r="AB163" s="27"/>
    </row>
    <row r="164" spans="1:28" ht="17.25" customHeight="1" x14ac:dyDescent="0.2">
      <c r="A164" s="172" t="s">
        <v>110</v>
      </c>
      <c r="B164" s="172" t="s">
        <v>52</v>
      </c>
      <c r="C164" s="164" t="s">
        <v>177</v>
      </c>
      <c r="D164" s="59" t="s">
        <v>83</v>
      </c>
      <c r="E164" s="20"/>
      <c r="F164" s="25">
        <f>SUM(G164:R164)</f>
        <v>2606.1884399999999</v>
      </c>
      <c r="G164" s="25">
        <f>SUM(G165:G171)</f>
        <v>1412.38444</v>
      </c>
      <c r="H164" s="25">
        <f>SUM(H165:H171)</f>
        <v>758.07299999999987</v>
      </c>
      <c r="I164" s="25">
        <f>SUM(I165:I171)</f>
        <v>435.73099999999999</v>
      </c>
      <c r="J164" s="72">
        <v>0</v>
      </c>
      <c r="K164" s="25">
        <v>0</v>
      </c>
      <c r="L164" s="25">
        <f t="shared" ref="L164:R164" si="65">SUM(L165:L171)</f>
        <v>0</v>
      </c>
      <c r="M164" s="119">
        <f t="shared" si="65"/>
        <v>0</v>
      </c>
      <c r="N164" s="119">
        <f t="shared" si="65"/>
        <v>0</v>
      </c>
      <c r="O164" s="119">
        <f t="shared" si="65"/>
        <v>0</v>
      </c>
      <c r="P164" s="119">
        <f t="shared" si="65"/>
        <v>0</v>
      </c>
      <c r="Q164" s="119">
        <f t="shared" si="65"/>
        <v>0</v>
      </c>
      <c r="R164" s="25">
        <f t="shared" si="65"/>
        <v>0</v>
      </c>
      <c r="S164" s="27"/>
      <c r="T164" s="27"/>
      <c r="U164" s="27"/>
      <c r="V164" s="27"/>
      <c r="W164" s="27"/>
      <c r="X164" s="27"/>
      <c r="Y164" s="27"/>
      <c r="Z164" s="27"/>
      <c r="AA164" s="27"/>
      <c r="AB164" s="27"/>
    </row>
    <row r="165" spans="1:28" ht="16.5" customHeight="1" x14ac:dyDescent="0.2">
      <c r="A165" s="172"/>
      <c r="B165" s="172"/>
      <c r="C165" s="164"/>
      <c r="D165" s="59" t="s">
        <v>84</v>
      </c>
      <c r="E165" s="20">
        <v>807</v>
      </c>
      <c r="F165" s="25">
        <f t="shared" ref="F165:F211" si="66">SUM(G165:R165)</f>
        <v>2439.0540000000001</v>
      </c>
      <c r="G165" s="25">
        <v>1370</v>
      </c>
      <c r="H165" s="25">
        <v>733.80499999999995</v>
      </c>
      <c r="I165" s="25">
        <v>335.24900000000002</v>
      </c>
      <c r="J165" s="72">
        <f>4820.377+60086-60086-4820.377</f>
        <v>0</v>
      </c>
      <c r="K165" s="25">
        <v>0</v>
      </c>
      <c r="L165" s="25">
        <v>0</v>
      </c>
      <c r="M165" s="119">
        <v>0</v>
      </c>
      <c r="N165" s="119">
        <v>0</v>
      </c>
      <c r="O165" s="119">
        <v>0</v>
      </c>
      <c r="P165" s="119">
        <v>0</v>
      </c>
      <c r="Q165" s="119">
        <v>0</v>
      </c>
      <c r="R165" s="25">
        <v>0</v>
      </c>
      <c r="S165" s="27"/>
      <c r="T165" s="27"/>
      <c r="U165" s="27"/>
      <c r="V165" s="27"/>
      <c r="W165" s="27"/>
      <c r="X165" s="27"/>
      <c r="Y165" s="27"/>
      <c r="Z165" s="27"/>
      <c r="AA165" s="27"/>
      <c r="AB165" s="27"/>
    </row>
    <row r="166" spans="1:28" ht="15.75" x14ac:dyDescent="0.2">
      <c r="A166" s="172"/>
      <c r="B166" s="172"/>
      <c r="C166" s="164"/>
      <c r="D166" s="59" t="s">
        <v>96</v>
      </c>
      <c r="E166" s="20">
        <v>807</v>
      </c>
      <c r="F166" s="25">
        <f t="shared" si="66"/>
        <v>167.13443999999993</v>
      </c>
      <c r="G166" s="25">
        <v>42.384439999999998</v>
      </c>
      <c r="H166" s="25">
        <v>24.267999999999972</v>
      </c>
      <c r="I166" s="25">
        <v>100.48199999999997</v>
      </c>
      <c r="J166" s="72">
        <v>0</v>
      </c>
      <c r="K166" s="25">
        <v>0</v>
      </c>
      <c r="L166" s="25">
        <v>0</v>
      </c>
      <c r="M166" s="119">
        <v>0</v>
      </c>
      <c r="N166" s="119">
        <v>0</v>
      </c>
      <c r="O166" s="119">
        <v>0</v>
      </c>
      <c r="P166" s="119">
        <v>0</v>
      </c>
      <c r="Q166" s="119">
        <f>P166*3.8%+P166</f>
        <v>0</v>
      </c>
      <c r="R166" s="25">
        <f>Q166*4%+Q166</f>
        <v>0</v>
      </c>
      <c r="S166" s="27"/>
      <c r="T166" s="27"/>
      <c r="U166" s="27"/>
      <c r="V166" s="27"/>
      <c r="W166" s="27"/>
      <c r="X166" s="27"/>
      <c r="Y166" s="27"/>
      <c r="Z166" s="27"/>
      <c r="AA166" s="27"/>
      <c r="AB166" s="27"/>
    </row>
    <row r="167" spans="1:28" ht="17.25" customHeight="1" x14ac:dyDescent="0.2">
      <c r="A167" s="172"/>
      <c r="B167" s="172"/>
      <c r="C167" s="164"/>
      <c r="D167" s="59" t="s">
        <v>91</v>
      </c>
      <c r="E167" s="20"/>
      <c r="F167" s="25">
        <f t="shared" si="66"/>
        <v>0</v>
      </c>
      <c r="G167" s="25">
        <v>0</v>
      </c>
      <c r="H167" s="25">
        <v>0</v>
      </c>
      <c r="I167" s="25">
        <v>0</v>
      </c>
      <c r="J167" s="72">
        <v>0</v>
      </c>
      <c r="K167" s="25">
        <v>0</v>
      </c>
      <c r="L167" s="25">
        <v>0</v>
      </c>
      <c r="M167" s="119">
        <v>0</v>
      </c>
      <c r="N167" s="119">
        <v>0</v>
      </c>
      <c r="O167" s="119">
        <v>0</v>
      </c>
      <c r="P167" s="119">
        <v>0</v>
      </c>
      <c r="Q167" s="119">
        <f t="shared" ref="Q167:Q211" si="67">P167*3.8%+P167</f>
        <v>0</v>
      </c>
      <c r="R167" s="25">
        <f t="shared" ref="R167:R211" si="68">Q167*4%+Q167</f>
        <v>0</v>
      </c>
      <c r="S167" s="27"/>
      <c r="T167" s="27"/>
      <c r="U167" s="27"/>
      <c r="V167" s="27"/>
      <c r="W167" s="27"/>
      <c r="X167" s="27"/>
      <c r="Y167" s="27"/>
      <c r="Z167" s="27"/>
      <c r="AA167" s="27"/>
      <c r="AB167" s="27"/>
    </row>
    <row r="168" spans="1:28" ht="31.5" x14ac:dyDescent="0.2">
      <c r="A168" s="172"/>
      <c r="B168" s="172"/>
      <c r="C168" s="164"/>
      <c r="D168" s="59" t="s">
        <v>92</v>
      </c>
      <c r="E168" s="20"/>
      <c r="F168" s="25">
        <f t="shared" si="66"/>
        <v>0</v>
      </c>
      <c r="G168" s="25">
        <v>0</v>
      </c>
      <c r="H168" s="25">
        <v>0</v>
      </c>
      <c r="I168" s="25">
        <v>0</v>
      </c>
      <c r="J168" s="72">
        <v>0</v>
      </c>
      <c r="K168" s="25">
        <v>0</v>
      </c>
      <c r="L168" s="25">
        <v>0</v>
      </c>
      <c r="M168" s="119">
        <v>0</v>
      </c>
      <c r="N168" s="119">
        <v>0</v>
      </c>
      <c r="O168" s="119">
        <v>0</v>
      </c>
      <c r="P168" s="119">
        <v>0</v>
      </c>
      <c r="Q168" s="119">
        <f t="shared" si="67"/>
        <v>0</v>
      </c>
      <c r="R168" s="25">
        <f t="shared" si="68"/>
        <v>0</v>
      </c>
      <c r="S168" s="27"/>
      <c r="T168" s="27"/>
      <c r="U168" s="27"/>
      <c r="V168" s="27"/>
      <c r="W168" s="27"/>
      <c r="X168" s="27"/>
      <c r="Y168" s="27"/>
      <c r="Z168" s="27"/>
      <c r="AA168" s="27"/>
      <c r="AB168" s="27"/>
    </row>
    <row r="169" spans="1:28" ht="21" customHeight="1" x14ac:dyDescent="0.2">
      <c r="A169" s="172"/>
      <c r="B169" s="172"/>
      <c r="C169" s="164"/>
      <c r="D169" s="59" t="s">
        <v>171</v>
      </c>
      <c r="E169" s="20"/>
      <c r="F169" s="25">
        <f t="shared" si="66"/>
        <v>0</v>
      </c>
      <c r="G169" s="25">
        <v>0</v>
      </c>
      <c r="H169" s="25">
        <v>0</v>
      </c>
      <c r="I169" s="25">
        <v>0</v>
      </c>
      <c r="J169" s="72">
        <v>0</v>
      </c>
      <c r="K169" s="25">
        <v>0</v>
      </c>
      <c r="L169" s="25">
        <v>0</v>
      </c>
      <c r="M169" s="119">
        <v>0</v>
      </c>
      <c r="N169" s="119">
        <v>0</v>
      </c>
      <c r="O169" s="119">
        <v>0</v>
      </c>
      <c r="P169" s="119">
        <v>0</v>
      </c>
      <c r="Q169" s="119">
        <f t="shared" si="67"/>
        <v>0</v>
      </c>
      <c r="R169" s="25">
        <f t="shared" si="68"/>
        <v>0</v>
      </c>
      <c r="S169" s="27"/>
      <c r="T169" s="27"/>
      <c r="U169" s="27"/>
      <c r="V169" s="27"/>
      <c r="W169" s="27"/>
      <c r="X169" s="27"/>
      <c r="Y169" s="27"/>
      <c r="Z169" s="27"/>
      <c r="AA169" s="27"/>
      <c r="AB169" s="27"/>
    </row>
    <row r="170" spans="1:28" ht="31.5" x14ac:dyDescent="0.2">
      <c r="A170" s="172"/>
      <c r="B170" s="172"/>
      <c r="C170" s="164"/>
      <c r="D170" s="59" t="s">
        <v>172</v>
      </c>
      <c r="E170" s="26"/>
      <c r="F170" s="25">
        <f t="shared" si="66"/>
        <v>0</v>
      </c>
      <c r="G170" s="25">
        <v>0</v>
      </c>
      <c r="H170" s="25">
        <v>0</v>
      </c>
      <c r="I170" s="25">
        <v>0</v>
      </c>
      <c r="J170" s="72">
        <v>0</v>
      </c>
      <c r="K170" s="25">
        <v>0</v>
      </c>
      <c r="L170" s="25">
        <v>0</v>
      </c>
      <c r="M170" s="119">
        <v>0</v>
      </c>
      <c r="N170" s="119">
        <v>0</v>
      </c>
      <c r="O170" s="119">
        <v>0</v>
      </c>
      <c r="P170" s="119">
        <v>0</v>
      </c>
      <c r="Q170" s="119">
        <f t="shared" si="67"/>
        <v>0</v>
      </c>
      <c r="R170" s="25">
        <f t="shared" si="68"/>
        <v>0</v>
      </c>
      <c r="S170" s="27"/>
      <c r="T170" s="27"/>
      <c r="U170" s="27"/>
      <c r="V170" s="27"/>
      <c r="W170" s="27"/>
      <c r="X170" s="27"/>
      <c r="Y170" s="27"/>
      <c r="Z170" s="27"/>
      <c r="AA170" s="27"/>
      <c r="AB170" s="27"/>
    </row>
    <row r="171" spans="1:28" ht="31.5" x14ac:dyDescent="0.2">
      <c r="A171" s="172"/>
      <c r="B171" s="172"/>
      <c r="C171" s="164"/>
      <c r="D171" s="59" t="s">
        <v>94</v>
      </c>
      <c r="E171" s="26"/>
      <c r="F171" s="25">
        <f t="shared" si="66"/>
        <v>0</v>
      </c>
      <c r="G171" s="25">
        <v>0</v>
      </c>
      <c r="H171" s="25">
        <v>0</v>
      </c>
      <c r="I171" s="25">
        <v>0</v>
      </c>
      <c r="J171" s="72">
        <v>0</v>
      </c>
      <c r="K171" s="25">
        <v>0</v>
      </c>
      <c r="L171" s="25">
        <v>0</v>
      </c>
      <c r="M171" s="119">
        <v>0</v>
      </c>
      <c r="N171" s="119">
        <v>0</v>
      </c>
      <c r="O171" s="119">
        <v>0</v>
      </c>
      <c r="P171" s="119">
        <v>0</v>
      </c>
      <c r="Q171" s="119">
        <f t="shared" si="67"/>
        <v>0</v>
      </c>
      <c r="R171" s="25">
        <f t="shared" si="68"/>
        <v>0</v>
      </c>
      <c r="S171" s="27"/>
      <c r="T171" s="27"/>
      <c r="U171" s="27"/>
      <c r="V171" s="27"/>
      <c r="W171" s="27"/>
      <c r="X171" s="27"/>
      <c r="Y171" s="27"/>
      <c r="Z171" s="27"/>
      <c r="AA171" s="27"/>
      <c r="AB171" s="27"/>
    </row>
    <row r="172" spans="1:28" ht="15.75" x14ac:dyDescent="0.2">
      <c r="A172" s="172" t="s">
        <v>52</v>
      </c>
      <c r="B172" s="163" t="s">
        <v>53</v>
      </c>
      <c r="C172" s="164" t="s">
        <v>112</v>
      </c>
      <c r="D172" s="59" t="s">
        <v>83</v>
      </c>
      <c r="E172" s="20"/>
      <c r="F172" s="25">
        <f t="shared" si="66"/>
        <v>2153811.2089200001</v>
      </c>
      <c r="G172" s="25">
        <f>SUM(G173:G179)</f>
        <v>226283.27555999998</v>
      </c>
      <c r="H172" s="25">
        <f>SUM(H173:H179)</f>
        <v>206038.48843999999</v>
      </c>
      <c r="I172" s="25">
        <f>SUM(I173:I179)</f>
        <v>209176.80288</v>
      </c>
      <c r="J172" s="72">
        <f t="shared" ref="J172:P172" si="69">SUM(J173:J179)</f>
        <v>208810.65974</v>
      </c>
      <c r="K172" s="25">
        <f t="shared" si="69"/>
        <v>154505</v>
      </c>
      <c r="L172" s="25">
        <f t="shared" si="69"/>
        <v>140659.83158</v>
      </c>
      <c r="M172" s="119">
        <f t="shared" si="69"/>
        <v>174516.6</v>
      </c>
      <c r="N172" s="119">
        <f t="shared" si="69"/>
        <v>155000</v>
      </c>
      <c r="O172" s="119">
        <f t="shared" si="69"/>
        <v>161200</v>
      </c>
      <c r="P172" s="119">
        <f t="shared" si="69"/>
        <v>166036</v>
      </c>
      <c r="Q172" s="119">
        <f t="shared" si="67"/>
        <v>172345.36799999999</v>
      </c>
      <c r="R172" s="25">
        <f t="shared" si="68"/>
        <v>179239.18271999998</v>
      </c>
      <c r="S172" s="27"/>
      <c r="T172" s="27"/>
      <c r="U172" s="27"/>
      <c r="V172" s="27"/>
      <c r="W172" s="27"/>
      <c r="X172" s="27"/>
      <c r="Y172" s="27"/>
      <c r="Z172" s="27"/>
      <c r="AA172" s="27"/>
      <c r="AB172" s="27"/>
    </row>
    <row r="173" spans="1:28" ht="15.75" x14ac:dyDescent="0.2">
      <c r="A173" s="172"/>
      <c r="B173" s="163"/>
      <c r="C173" s="164"/>
      <c r="D173" s="59" t="s">
        <v>84</v>
      </c>
      <c r="E173" s="20">
        <v>807</v>
      </c>
      <c r="F173" s="25">
        <f t="shared" si="66"/>
        <v>0</v>
      </c>
      <c r="G173" s="25">
        <v>0</v>
      </c>
      <c r="H173" s="25">
        <v>0</v>
      </c>
      <c r="I173" s="25">
        <v>0</v>
      </c>
      <c r="J173" s="72">
        <v>0</v>
      </c>
      <c r="K173" s="25">
        <v>0</v>
      </c>
      <c r="L173" s="25">
        <v>0</v>
      </c>
      <c r="M173" s="119">
        <v>0</v>
      </c>
      <c r="N173" s="119">
        <v>0</v>
      </c>
      <c r="O173" s="119">
        <v>0</v>
      </c>
      <c r="P173" s="119">
        <v>0</v>
      </c>
      <c r="Q173" s="119">
        <f t="shared" si="67"/>
        <v>0</v>
      </c>
      <c r="R173" s="25">
        <f t="shared" si="68"/>
        <v>0</v>
      </c>
      <c r="S173" s="27"/>
      <c r="T173" s="27"/>
      <c r="U173" s="27"/>
      <c r="V173" s="27"/>
      <c r="W173" s="27"/>
      <c r="X173" s="27"/>
      <c r="Y173" s="27"/>
      <c r="Z173" s="27"/>
      <c r="AA173" s="27"/>
      <c r="AB173" s="27"/>
    </row>
    <row r="174" spans="1:28" ht="15.75" x14ac:dyDescent="0.2">
      <c r="A174" s="172"/>
      <c r="B174" s="163"/>
      <c r="C174" s="164"/>
      <c r="D174" s="59" t="s">
        <v>96</v>
      </c>
      <c r="E174" s="20">
        <v>807</v>
      </c>
      <c r="F174" s="25">
        <f t="shared" si="66"/>
        <v>1648462.6919199999</v>
      </c>
      <c r="G174" s="25">
        <v>145823.27555999998</v>
      </c>
      <c r="H174" s="25">
        <v>130014.18643999999</v>
      </c>
      <c r="I174" s="25">
        <v>144677.58788000001</v>
      </c>
      <c r="J174" s="72">
        <v>139267.65974</v>
      </c>
      <c r="K174" s="25">
        <v>89000</v>
      </c>
      <c r="L174" s="25">
        <v>77692.831579999998</v>
      </c>
      <c r="M174" s="119">
        <v>88166.6</v>
      </c>
      <c r="N174" s="119">
        <v>155000</v>
      </c>
      <c r="O174" s="119">
        <f>N174*4%+N174</f>
        <v>161200</v>
      </c>
      <c r="P174" s="119">
        <f>O174*3%+O174</f>
        <v>166036</v>
      </c>
      <c r="Q174" s="119">
        <f t="shared" si="67"/>
        <v>172345.36799999999</v>
      </c>
      <c r="R174" s="25">
        <f t="shared" si="68"/>
        <v>179239.18271999998</v>
      </c>
      <c r="S174" s="27"/>
      <c r="T174" s="27"/>
      <c r="U174" s="27"/>
      <c r="V174" s="27"/>
      <c r="W174" s="27"/>
      <c r="X174" s="27"/>
      <c r="Y174" s="27"/>
      <c r="Z174" s="27"/>
      <c r="AA174" s="27"/>
      <c r="AB174" s="27"/>
    </row>
    <row r="175" spans="1:28" ht="15.75" x14ac:dyDescent="0.2">
      <c r="A175" s="172"/>
      <c r="B175" s="163"/>
      <c r="C175" s="164"/>
      <c r="D175" s="59" t="s">
        <v>91</v>
      </c>
      <c r="E175" s="20"/>
      <c r="F175" s="25">
        <f t="shared" si="66"/>
        <v>0</v>
      </c>
      <c r="G175" s="25">
        <v>0</v>
      </c>
      <c r="H175" s="25">
        <v>0</v>
      </c>
      <c r="I175" s="25">
        <v>0</v>
      </c>
      <c r="J175" s="72">
        <v>0</v>
      </c>
      <c r="K175" s="25">
        <v>0</v>
      </c>
      <c r="L175" s="25">
        <v>0</v>
      </c>
      <c r="M175" s="119">
        <v>0</v>
      </c>
      <c r="N175" s="119">
        <v>0</v>
      </c>
      <c r="O175" s="119">
        <v>0</v>
      </c>
      <c r="P175" s="119">
        <f t="shared" ref="P175:P211" si="70">O175*3%+O175</f>
        <v>0</v>
      </c>
      <c r="Q175" s="119">
        <f t="shared" si="67"/>
        <v>0</v>
      </c>
      <c r="R175" s="25">
        <f t="shared" si="68"/>
        <v>0</v>
      </c>
      <c r="S175" s="27"/>
      <c r="T175" s="27"/>
      <c r="U175" s="27"/>
      <c r="V175" s="27"/>
      <c r="W175" s="27"/>
      <c r="X175" s="27"/>
      <c r="Y175" s="27"/>
      <c r="Z175" s="27"/>
      <c r="AA175" s="27"/>
      <c r="AB175" s="27"/>
    </row>
    <row r="176" spans="1:28" ht="31.5" x14ac:dyDescent="0.2">
      <c r="A176" s="172"/>
      <c r="B176" s="163"/>
      <c r="C176" s="164"/>
      <c r="D176" s="59" t="s">
        <v>92</v>
      </c>
      <c r="E176" s="20"/>
      <c r="F176" s="25">
        <f t="shared" si="66"/>
        <v>0</v>
      </c>
      <c r="G176" s="25">
        <v>0</v>
      </c>
      <c r="H176" s="25">
        <v>0</v>
      </c>
      <c r="I176" s="25">
        <v>0</v>
      </c>
      <c r="J176" s="72">
        <v>0</v>
      </c>
      <c r="K176" s="25">
        <v>0</v>
      </c>
      <c r="L176" s="25">
        <v>0</v>
      </c>
      <c r="M176" s="119">
        <v>0</v>
      </c>
      <c r="N176" s="119">
        <v>0</v>
      </c>
      <c r="O176" s="119">
        <v>0</v>
      </c>
      <c r="P176" s="119">
        <f t="shared" si="70"/>
        <v>0</v>
      </c>
      <c r="Q176" s="119">
        <f t="shared" si="67"/>
        <v>0</v>
      </c>
      <c r="R176" s="25">
        <f t="shared" si="68"/>
        <v>0</v>
      </c>
      <c r="S176" s="27"/>
      <c r="T176" s="27"/>
      <c r="U176" s="27"/>
      <c r="V176" s="27"/>
      <c r="W176" s="27"/>
      <c r="X176" s="27"/>
      <c r="Y176" s="27"/>
      <c r="Z176" s="27"/>
      <c r="AA176" s="27"/>
      <c r="AB176" s="27"/>
    </row>
    <row r="177" spans="1:28" ht="15.75" x14ac:dyDescent="0.2">
      <c r="A177" s="172"/>
      <c r="B177" s="163"/>
      <c r="C177" s="164"/>
      <c r="D177" s="59" t="s">
        <v>171</v>
      </c>
      <c r="E177" s="20"/>
      <c r="F177" s="25">
        <f t="shared" si="66"/>
        <v>0</v>
      </c>
      <c r="G177" s="25">
        <v>0</v>
      </c>
      <c r="H177" s="25">
        <v>0</v>
      </c>
      <c r="I177" s="25">
        <v>0</v>
      </c>
      <c r="J177" s="72">
        <v>0</v>
      </c>
      <c r="K177" s="25">
        <v>0</v>
      </c>
      <c r="L177" s="25">
        <v>0</v>
      </c>
      <c r="M177" s="119">
        <v>0</v>
      </c>
      <c r="N177" s="119">
        <v>0</v>
      </c>
      <c r="O177" s="119">
        <v>0</v>
      </c>
      <c r="P177" s="119">
        <f t="shared" si="70"/>
        <v>0</v>
      </c>
      <c r="Q177" s="119">
        <f t="shared" si="67"/>
        <v>0</v>
      </c>
      <c r="R177" s="25">
        <f t="shared" si="68"/>
        <v>0</v>
      </c>
      <c r="S177" s="27"/>
      <c r="T177" s="27"/>
      <c r="U177" s="27"/>
      <c r="V177" s="27"/>
      <c r="W177" s="27"/>
      <c r="X177" s="27"/>
      <c r="Y177" s="27"/>
      <c r="Z177" s="27"/>
      <c r="AA177" s="27"/>
      <c r="AB177" s="27"/>
    </row>
    <row r="178" spans="1:28" ht="31.5" x14ac:dyDescent="0.2">
      <c r="A178" s="172"/>
      <c r="B178" s="163"/>
      <c r="C178" s="164"/>
      <c r="D178" s="59" t="s">
        <v>172</v>
      </c>
      <c r="E178" s="20"/>
      <c r="F178" s="25">
        <f t="shared" si="66"/>
        <v>505348.51699999999</v>
      </c>
      <c r="G178" s="25">
        <v>80460</v>
      </c>
      <c r="H178" s="25">
        <v>76024.301999999996</v>
      </c>
      <c r="I178" s="25">
        <v>64499.214999999997</v>
      </c>
      <c r="J178" s="72">
        <v>69543</v>
      </c>
      <c r="K178" s="25">
        <v>65505</v>
      </c>
      <c r="L178" s="25">
        <v>62967</v>
      </c>
      <c r="M178" s="119">
        <v>86350</v>
      </c>
      <c r="N178" s="119">
        <v>0</v>
      </c>
      <c r="O178" s="119">
        <v>0</v>
      </c>
      <c r="P178" s="119">
        <f t="shared" si="70"/>
        <v>0</v>
      </c>
      <c r="Q178" s="119">
        <f t="shared" si="67"/>
        <v>0</v>
      </c>
      <c r="R178" s="25">
        <f t="shared" si="68"/>
        <v>0</v>
      </c>
      <c r="S178" s="27"/>
      <c r="T178" s="27"/>
      <c r="U178" s="27"/>
      <c r="V178" s="27"/>
      <c r="W178" s="27"/>
      <c r="X178" s="27"/>
      <c r="Y178" s="27"/>
      <c r="Z178" s="27"/>
      <c r="AA178" s="27"/>
      <c r="AB178" s="27"/>
    </row>
    <row r="179" spans="1:28" ht="31.5" x14ac:dyDescent="0.2">
      <c r="A179" s="172"/>
      <c r="B179" s="163"/>
      <c r="C179" s="164"/>
      <c r="D179" s="59" t="s">
        <v>94</v>
      </c>
      <c r="E179" s="26"/>
      <c r="F179" s="25">
        <f t="shared" si="66"/>
        <v>0</v>
      </c>
      <c r="G179" s="25">
        <v>0</v>
      </c>
      <c r="H179" s="25">
        <v>0</v>
      </c>
      <c r="I179" s="25">
        <v>0</v>
      </c>
      <c r="J179" s="72">
        <v>0</v>
      </c>
      <c r="K179" s="25">
        <v>0</v>
      </c>
      <c r="L179" s="25">
        <v>0</v>
      </c>
      <c r="M179" s="119">
        <v>0</v>
      </c>
      <c r="N179" s="119">
        <v>0</v>
      </c>
      <c r="O179" s="119">
        <v>0</v>
      </c>
      <c r="P179" s="119">
        <f t="shared" si="70"/>
        <v>0</v>
      </c>
      <c r="Q179" s="119">
        <f t="shared" si="67"/>
        <v>0</v>
      </c>
      <c r="R179" s="25">
        <f t="shared" si="68"/>
        <v>0</v>
      </c>
      <c r="S179" s="27"/>
      <c r="T179" s="27"/>
      <c r="U179" s="27"/>
      <c r="V179" s="27"/>
      <c r="W179" s="27"/>
      <c r="X179" s="27"/>
      <c r="Y179" s="27"/>
      <c r="Z179" s="27"/>
      <c r="AA179" s="27"/>
      <c r="AB179" s="27"/>
    </row>
    <row r="180" spans="1:28" ht="15.75" x14ac:dyDescent="0.2">
      <c r="A180" s="163" t="s">
        <v>53</v>
      </c>
      <c r="B180" s="163" t="s">
        <v>176</v>
      </c>
      <c r="C180" s="164" t="s">
        <v>310</v>
      </c>
      <c r="D180" s="77" t="s">
        <v>83</v>
      </c>
      <c r="E180" s="20"/>
      <c r="F180" s="25">
        <f t="shared" si="66"/>
        <v>26897.437119999999</v>
      </c>
      <c r="G180" s="25">
        <v>0</v>
      </c>
      <c r="H180" s="25">
        <v>0</v>
      </c>
      <c r="I180" s="25">
        <v>0</v>
      </c>
      <c r="J180" s="72">
        <v>0</v>
      </c>
      <c r="K180" s="25">
        <v>0</v>
      </c>
      <c r="L180" s="25">
        <v>0</v>
      </c>
      <c r="M180" s="119">
        <v>0</v>
      </c>
      <c r="N180" s="119">
        <f>SUM(N181:N187)</f>
        <v>5000</v>
      </c>
      <c r="O180" s="119">
        <f t="shared" ref="O180" si="71">SUM(O181:O187)</f>
        <v>5200</v>
      </c>
      <c r="P180" s="119">
        <f t="shared" si="70"/>
        <v>5356</v>
      </c>
      <c r="Q180" s="119">
        <f t="shared" si="67"/>
        <v>5559.5280000000002</v>
      </c>
      <c r="R180" s="25">
        <f t="shared" si="68"/>
        <v>5781.9091200000003</v>
      </c>
      <c r="S180" s="27"/>
      <c r="T180" s="27"/>
      <c r="U180" s="27"/>
      <c r="V180" s="27"/>
      <c r="W180" s="27"/>
      <c r="X180" s="27"/>
      <c r="Y180" s="27"/>
      <c r="Z180" s="27"/>
      <c r="AA180" s="27"/>
      <c r="AB180" s="27"/>
    </row>
    <row r="181" spans="1:28" ht="17.25" customHeight="1" x14ac:dyDescent="0.2">
      <c r="A181" s="163"/>
      <c r="B181" s="163"/>
      <c r="C181" s="164"/>
      <c r="D181" s="77" t="s">
        <v>84</v>
      </c>
      <c r="E181" s="20">
        <v>807</v>
      </c>
      <c r="F181" s="25">
        <f t="shared" si="66"/>
        <v>0</v>
      </c>
      <c r="G181" s="25">
        <v>0</v>
      </c>
      <c r="H181" s="25">
        <v>0</v>
      </c>
      <c r="I181" s="25">
        <v>0</v>
      </c>
      <c r="J181" s="72">
        <v>0</v>
      </c>
      <c r="K181" s="25">
        <v>0</v>
      </c>
      <c r="L181" s="25">
        <v>0</v>
      </c>
      <c r="M181" s="119">
        <v>0</v>
      </c>
      <c r="N181" s="119">
        <v>0</v>
      </c>
      <c r="O181" s="119">
        <v>0</v>
      </c>
      <c r="P181" s="119">
        <f t="shared" si="70"/>
        <v>0</v>
      </c>
      <c r="Q181" s="119">
        <f t="shared" si="67"/>
        <v>0</v>
      </c>
      <c r="R181" s="25">
        <f t="shared" si="68"/>
        <v>0</v>
      </c>
      <c r="S181" s="27"/>
      <c r="T181" s="27"/>
      <c r="U181" s="27"/>
      <c r="V181" s="27"/>
      <c r="W181" s="27"/>
      <c r="X181" s="27"/>
      <c r="Y181" s="27"/>
      <c r="Z181" s="27"/>
      <c r="AA181" s="27"/>
      <c r="AB181" s="27"/>
    </row>
    <row r="182" spans="1:28" ht="15.75" x14ac:dyDescent="0.2">
      <c r="A182" s="163"/>
      <c r="B182" s="163"/>
      <c r="C182" s="164"/>
      <c r="D182" s="77" t="s">
        <v>96</v>
      </c>
      <c r="E182" s="20">
        <v>807</v>
      </c>
      <c r="F182" s="25">
        <f t="shared" si="66"/>
        <v>26897.437119999999</v>
      </c>
      <c r="G182" s="25">
        <v>0</v>
      </c>
      <c r="H182" s="25">
        <v>0</v>
      </c>
      <c r="I182" s="25">
        <v>0</v>
      </c>
      <c r="J182" s="72">
        <v>0</v>
      </c>
      <c r="K182" s="25">
        <v>0</v>
      </c>
      <c r="L182" s="25">
        <v>0</v>
      </c>
      <c r="M182" s="119">
        <v>0</v>
      </c>
      <c r="N182" s="119">
        <v>5000</v>
      </c>
      <c r="O182" s="119">
        <f>N182*4%+N182</f>
        <v>5200</v>
      </c>
      <c r="P182" s="119">
        <f t="shared" si="70"/>
        <v>5356</v>
      </c>
      <c r="Q182" s="119">
        <f t="shared" si="67"/>
        <v>5559.5280000000002</v>
      </c>
      <c r="R182" s="25">
        <f t="shared" si="68"/>
        <v>5781.9091200000003</v>
      </c>
      <c r="S182" s="27"/>
      <c r="T182" s="27"/>
      <c r="U182" s="27"/>
      <c r="V182" s="27"/>
      <c r="W182" s="27"/>
      <c r="X182" s="27"/>
      <c r="Y182" s="27"/>
      <c r="Z182" s="27"/>
      <c r="AA182" s="27"/>
      <c r="AB182" s="27"/>
    </row>
    <row r="183" spans="1:28" ht="14.25" customHeight="1" x14ac:dyDescent="0.2">
      <c r="A183" s="163"/>
      <c r="B183" s="163"/>
      <c r="C183" s="164"/>
      <c r="D183" s="77" t="s">
        <v>91</v>
      </c>
      <c r="E183" s="20"/>
      <c r="F183" s="25">
        <f t="shared" si="66"/>
        <v>0</v>
      </c>
      <c r="G183" s="25">
        <v>0</v>
      </c>
      <c r="H183" s="25">
        <v>0</v>
      </c>
      <c r="I183" s="25">
        <v>0</v>
      </c>
      <c r="J183" s="72">
        <v>0</v>
      </c>
      <c r="K183" s="25">
        <v>0</v>
      </c>
      <c r="L183" s="25">
        <v>0</v>
      </c>
      <c r="M183" s="119">
        <v>0</v>
      </c>
      <c r="N183" s="119">
        <v>0</v>
      </c>
      <c r="O183" s="119">
        <v>0</v>
      </c>
      <c r="P183" s="119">
        <f t="shared" si="70"/>
        <v>0</v>
      </c>
      <c r="Q183" s="119">
        <f t="shared" si="67"/>
        <v>0</v>
      </c>
      <c r="R183" s="25">
        <f t="shared" si="68"/>
        <v>0</v>
      </c>
      <c r="S183" s="27"/>
      <c r="T183" s="27"/>
      <c r="U183" s="27"/>
      <c r="V183" s="27"/>
      <c r="W183" s="27"/>
      <c r="X183" s="27"/>
      <c r="Y183" s="27"/>
      <c r="Z183" s="27"/>
      <c r="AA183" s="27"/>
      <c r="AB183" s="27"/>
    </row>
    <row r="184" spans="1:28" ht="31.5" x14ac:dyDescent="0.2">
      <c r="A184" s="163"/>
      <c r="B184" s="163"/>
      <c r="C184" s="164"/>
      <c r="D184" s="77" t="s">
        <v>92</v>
      </c>
      <c r="E184" s="20"/>
      <c r="F184" s="25">
        <f t="shared" si="66"/>
        <v>0</v>
      </c>
      <c r="G184" s="25">
        <v>0</v>
      </c>
      <c r="H184" s="25">
        <v>0</v>
      </c>
      <c r="I184" s="25">
        <v>0</v>
      </c>
      <c r="J184" s="72">
        <v>0</v>
      </c>
      <c r="K184" s="25">
        <v>0</v>
      </c>
      <c r="L184" s="25">
        <v>0</v>
      </c>
      <c r="M184" s="119">
        <v>0</v>
      </c>
      <c r="N184" s="119">
        <v>0</v>
      </c>
      <c r="O184" s="119">
        <v>0</v>
      </c>
      <c r="P184" s="119">
        <f t="shared" si="70"/>
        <v>0</v>
      </c>
      <c r="Q184" s="119">
        <f t="shared" si="67"/>
        <v>0</v>
      </c>
      <c r="R184" s="25">
        <f t="shared" si="68"/>
        <v>0</v>
      </c>
      <c r="S184" s="27"/>
      <c r="T184" s="27"/>
      <c r="U184" s="27"/>
      <c r="V184" s="27"/>
      <c r="W184" s="27"/>
      <c r="X184" s="27"/>
      <c r="Y184" s="27"/>
      <c r="Z184" s="27"/>
      <c r="AA184" s="27"/>
      <c r="AB184" s="27"/>
    </row>
    <row r="185" spans="1:28" ht="15.75" x14ac:dyDescent="0.2">
      <c r="A185" s="163"/>
      <c r="B185" s="163"/>
      <c r="C185" s="164"/>
      <c r="D185" s="77" t="s">
        <v>171</v>
      </c>
      <c r="E185" s="20"/>
      <c r="F185" s="25">
        <f t="shared" si="66"/>
        <v>0</v>
      </c>
      <c r="G185" s="25">
        <v>0</v>
      </c>
      <c r="H185" s="25">
        <v>0</v>
      </c>
      <c r="I185" s="25">
        <v>0</v>
      </c>
      <c r="J185" s="72">
        <v>0</v>
      </c>
      <c r="K185" s="25">
        <v>0</v>
      </c>
      <c r="L185" s="25">
        <v>0</v>
      </c>
      <c r="M185" s="119">
        <v>0</v>
      </c>
      <c r="N185" s="119">
        <v>0</v>
      </c>
      <c r="O185" s="119">
        <v>0</v>
      </c>
      <c r="P185" s="119">
        <f t="shared" si="70"/>
        <v>0</v>
      </c>
      <c r="Q185" s="119">
        <f t="shared" si="67"/>
        <v>0</v>
      </c>
      <c r="R185" s="25">
        <f t="shared" si="68"/>
        <v>0</v>
      </c>
      <c r="S185" s="27"/>
      <c r="T185" s="27"/>
      <c r="U185" s="27"/>
      <c r="V185" s="27"/>
      <c r="W185" s="27"/>
      <c r="X185" s="27"/>
      <c r="Y185" s="27"/>
      <c r="Z185" s="27"/>
      <c r="AA185" s="27"/>
      <c r="AB185" s="27"/>
    </row>
    <row r="186" spans="1:28" ht="31.5" x14ac:dyDescent="0.2">
      <c r="A186" s="163"/>
      <c r="B186" s="163"/>
      <c r="C186" s="164"/>
      <c r="D186" s="77" t="s">
        <v>172</v>
      </c>
      <c r="E186" s="20"/>
      <c r="F186" s="25">
        <f t="shared" si="66"/>
        <v>0</v>
      </c>
      <c r="G186" s="25">
        <v>0</v>
      </c>
      <c r="H186" s="25">
        <v>0</v>
      </c>
      <c r="I186" s="25">
        <v>0</v>
      </c>
      <c r="J186" s="72">
        <v>0</v>
      </c>
      <c r="K186" s="25">
        <v>0</v>
      </c>
      <c r="L186" s="25">
        <v>0</v>
      </c>
      <c r="M186" s="119">
        <v>0</v>
      </c>
      <c r="N186" s="119">
        <v>0</v>
      </c>
      <c r="O186" s="119">
        <v>0</v>
      </c>
      <c r="P186" s="119">
        <f t="shared" si="70"/>
        <v>0</v>
      </c>
      <c r="Q186" s="119">
        <f t="shared" si="67"/>
        <v>0</v>
      </c>
      <c r="R186" s="25">
        <f t="shared" si="68"/>
        <v>0</v>
      </c>
      <c r="S186" s="27"/>
      <c r="T186" s="27"/>
      <c r="U186" s="27"/>
      <c r="V186" s="27"/>
      <c r="W186" s="27"/>
      <c r="X186" s="27"/>
      <c r="Y186" s="27"/>
      <c r="Z186" s="27"/>
      <c r="AA186" s="27"/>
      <c r="AB186" s="27"/>
    </row>
    <row r="187" spans="1:28" ht="31.5" x14ac:dyDescent="0.2">
      <c r="A187" s="163"/>
      <c r="B187" s="163"/>
      <c r="C187" s="164"/>
      <c r="D187" s="77" t="s">
        <v>94</v>
      </c>
      <c r="E187" s="26"/>
      <c r="F187" s="25">
        <f t="shared" si="66"/>
        <v>0</v>
      </c>
      <c r="G187" s="25">
        <v>0</v>
      </c>
      <c r="H187" s="25">
        <v>0</v>
      </c>
      <c r="I187" s="25">
        <v>0</v>
      </c>
      <c r="J187" s="72">
        <v>0</v>
      </c>
      <c r="K187" s="25">
        <v>0</v>
      </c>
      <c r="L187" s="25">
        <v>0</v>
      </c>
      <c r="M187" s="119">
        <v>0</v>
      </c>
      <c r="N187" s="119">
        <v>0</v>
      </c>
      <c r="O187" s="119">
        <v>0</v>
      </c>
      <c r="P187" s="119">
        <f t="shared" si="70"/>
        <v>0</v>
      </c>
      <c r="Q187" s="119">
        <f t="shared" si="67"/>
        <v>0</v>
      </c>
      <c r="R187" s="25">
        <f t="shared" si="68"/>
        <v>0</v>
      </c>
      <c r="S187" s="27"/>
      <c r="T187" s="27"/>
      <c r="U187" s="27"/>
      <c r="V187" s="27"/>
      <c r="W187" s="27"/>
      <c r="X187" s="27"/>
      <c r="Y187" s="27"/>
      <c r="Z187" s="27"/>
      <c r="AA187" s="27"/>
      <c r="AB187" s="27"/>
    </row>
    <row r="188" spans="1:28" ht="15.75" x14ac:dyDescent="0.2">
      <c r="A188" s="163" t="s">
        <v>53</v>
      </c>
      <c r="B188" s="163" t="s">
        <v>293</v>
      </c>
      <c r="C188" s="164" t="s">
        <v>303</v>
      </c>
      <c r="D188" s="59" t="s">
        <v>83</v>
      </c>
      <c r="E188" s="20"/>
      <c r="F188" s="25">
        <f t="shared" si="66"/>
        <v>147935.90416000001</v>
      </c>
      <c r="G188" s="25">
        <f>SUM(G189:G195)</f>
        <v>0</v>
      </c>
      <c r="H188" s="25">
        <f>SUM(H189:H195)</f>
        <v>0</v>
      </c>
      <c r="I188" s="25">
        <f>SUM(I189:I195)</f>
        <v>0</v>
      </c>
      <c r="J188" s="72">
        <f t="shared" ref="J188:O188" si="72">SUM(J189:J195)</f>
        <v>0</v>
      </c>
      <c r="K188" s="25">
        <f t="shared" si="72"/>
        <v>0</v>
      </c>
      <c r="L188" s="25">
        <f t="shared" si="72"/>
        <v>0</v>
      </c>
      <c r="M188" s="119">
        <f t="shared" si="72"/>
        <v>0</v>
      </c>
      <c r="N188" s="119">
        <f t="shared" si="72"/>
        <v>27500</v>
      </c>
      <c r="O188" s="119">
        <f t="shared" si="72"/>
        <v>28600</v>
      </c>
      <c r="P188" s="119">
        <f t="shared" si="70"/>
        <v>29458</v>
      </c>
      <c r="Q188" s="119">
        <f t="shared" si="67"/>
        <v>30577.403999999999</v>
      </c>
      <c r="R188" s="25">
        <f t="shared" si="68"/>
        <v>31800.50016</v>
      </c>
      <c r="S188" s="27"/>
      <c r="T188" s="27"/>
      <c r="U188" s="27"/>
      <c r="V188" s="27"/>
      <c r="W188" s="27"/>
      <c r="X188" s="27"/>
      <c r="Y188" s="27"/>
      <c r="Z188" s="27"/>
      <c r="AA188" s="27"/>
      <c r="AB188" s="27"/>
    </row>
    <row r="189" spans="1:28" ht="17.25" customHeight="1" x14ac:dyDescent="0.2">
      <c r="A189" s="163"/>
      <c r="B189" s="163"/>
      <c r="C189" s="164"/>
      <c r="D189" s="59" t="s">
        <v>84</v>
      </c>
      <c r="E189" s="20">
        <v>807</v>
      </c>
      <c r="F189" s="25">
        <f t="shared" si="66"/>
        <v>0</v>
      </c>
      <c r="G189" s="25">
        <v>0</v>
      </c>
      <c r="H189" s="25">
        <v>0</v>
      </c>
      <c r="I189" s="25">
        <v>0</v>
      </c>
      <c r="J189" s="72">
        <v>0</v>
      </c>
      <c r="K189" s="25">
        <v>0</v>
      </c>
      <c r="L189" s="25">
        <v>0</v>
      </c>
      <c r="M189" s="119">
        <v>0</v>
      </c>
      <c r="N189" s="119">
        <v>0</v>
      </c>
      <c r="O189" s="119">
        <v>0</v>
      </c>
      <c r="P189" s="119">
        <f t="shared" si="70"/>
        <v>0</v>
      </c>
      <c r="Q189" s="119">
        <f t="shared" si="67"/>
        <v>0</v>
      </c>
      <c r="R189" s="25">
        <f t="shared" si="68"/>
        <v>0</v>
      </c>
      <c r="S189" s="27"/>
      <c r="T189" s="27"/>
      <c r="U189" s="27"/>
      <c r="V189" s="27"/>
      <c r="W189" s="27"/>
      <c r="X189" s="27"/>
      <c r="Y189" s="27"/>
      <c r="Z189" s="27"/>
      <c r="AA189" s="27"/>
      <c r="AB189" s="27"/>
    </row>
    <row r="190" spans="1:28" ht="15.75" x14ac:dyDescent="0.2">
      <c r="A190" s="163"/>
      <c r="B190" s="163"/>
      <c r="C190" s="164"/>
      <c r="D190" s="59" t="s">
        <v>96</v>
      </c>
      <c r="E190" s="20">
        <v>807</v>
      </c>
      <c r="F190" s="25">
        <f t="shared" si="66"/>
        <v>147935.90416000001</v>
      </c>
      <c r="G190" s="25">
        <v>0</v>
      </c>
      <c r="H190" s="25">
        <v>0</v>
      </c>
      <c r="I190" s="25">
        <v>0</v>
      </c>
      <c r="J190" s="72">
        <v>0</v>
      </c>
      <c r="K190" s="25">
        <v>0</v>
      </c>
      <c r="L190" s="25">
        <v>0</v>
      </c>
      <c r="M190" s="119">
        <v>0</v>
      </c>
      <c r="N190" s="119">
        <v>27500</v>
      </c>
      <c r="O190" s="119">
        <f>N190*4%+N190</f>
        <v>28600</v>
      </c>
      <c r="P190" s="119">
        <f t="shared" si="70"/>
        <v>29458</v>
      </c>
      <c r="Q190" s="119">
        <f t="shared" si="67"/>
        <v>30577.403999999999</v>
      </c>
      <c r="R190" s="25">
        <f t="shared" si="68"/>
        <v>31800.50016</v>
      </c>
      <c r="S190" s="27"/>
      <c r="T190" s="27"/>
      <c r="U190" s="27"/>
      <c r="V190" s="27"/>
      <c r="W190" s="27"/>
      <c r="X190" s="27"/>
      <c r="Y190" s="27"/>
      <c r="Z190" s="27"/>
      <c r="AA190" s="27"/>
      <c r="AB190" s="27"/>
    </row>
    <row r="191" spans="1:28" ht="14.25" customHeight="1" x14ac:dyDescent="0.2">
      <c r="A191" s="163"/>
      <c r="B191" s="163"/>
      <c r="C191" s="164"/>
      <c r="D191" s="59" t="s">
        <v>91</v>
      </c>
      <c r="E191" s="20"/>
      <c r="F191" s="25">
        <f t="shared" si="66"/>
        <v>0</v>
      </c>
      <c r="G191" s="25">
        <v>0</v>
      </c>
      <c r="H191" s="25">
        <v>0</v>
      </c>
      <c r="I191" s="25">
        <v>0</v>
      </c>
      <c r="J191" s="72">
        <v>0</v>
      </c>
      <c r="K191" s="25">
        <v>0</v>
      </c>
      <c r="L191" s="25">
        <v>0</v>
      </c>
      <c r="M191" s="119">
        <v>0</v>
      </c>
      <c r="N191" s="119">
        <v>0</v>
      </c>
      <c r="O191" s="119">
        <v>0</v>
      </c>
      <c r="P191" s="119">
        <f t="shared" si="70"/>
        <v>0</v>
      </c>
      <c r="Q191" s="119">
        <f t="shared" si="67"/>
        <v>0</v>
      </c>
      <c r="R191" s="25">
        <f t="shared" si="68"/>
        <v>0</v>
      </c>
      <c r="S191" s="27"/>
      <c r="T191" s="27"/>
      <c r="U191" s="27"/>
      <c r="V191" s="27"/>
      <c r="W191" s="27"/>
      <c r="X191" s="27"/>
      <c r="Y191" s="27"/>
      <c r="Z191" s="27"/>
      <c r="AA191" s="27"/>
      <c r="AB191" s="27"/>
    </row>
    <row r="192" spans="1:28" ht="31.5" x14ac:dyDescent="0.2">
      <c r="A192" s="163"/>
      <c r="B192" s="163"/>
      <c r="C192" s="164"/>
      <c r="D192" s="59" t="s">
        <v>92</v>
      </c>
      <c r="E192" s="20"/>
      <c r="F192" s="25">
        <f t="shared" si="66"/>
        <v>0</v>
      </c>
      <c r="G192" s="25">
        <v>0</v>
      </c>
      <c r="H192" s="25">
        <v>0</v>
      </c>
      <c r="I192" s="25">
        <v>0</v>
      </c>
      <c r="J192" s="72">
        <v>0</v>
      </c>
      <c r="K192" s="25">
        <v>0</v>
      </c>
      <c r="L192" s="25">
        <v>0</v>
      </c>
      <c r="M192" s="119">
        <v>0</v>
      </c>
      <c r="N192" s="119">
        <v>0</v>
      </c>
      <c r="O192" s="119">
        <v>0</v>
      </c>
      <c r="P192" s="119">
        <f t="shared" si="70"/>
        <v>0</v>
      </c>
      <c r="Q192" s="119">
        <f t="shared" si="67"/>
        <v>0</v>
      </c>
      <c r="R192" s="25">
        <f t="shared" si="68"/>
        <v>0</v>
      </c>
      <c r="S192" s="27"/>
      <c r="T192" s="27"/>
      <c r="U192" s="27"/>
      <c r="V192" s="27"/>
      <c r="W192" s="27"/>
      <c r="X192" s="27"/>
      <c r="Y192" s="27"/>
      <c r="Z192" s="27"/>
      <c r="AA192" s="27"/>
      <c r="AB192" s="27"/>
    </row>
    <row r="193" spans="1:28" ht="15.75" x14ac:dyDescent="0.2">
      <c r="A193" s="163"/>
      <c r="B193" s="163"/>
      <c r="C193" s="164"/>
      <c r="D193" s="59" t="s">
        <v>171</v>
      </c>
      <c r="E193" s="20"/>
      <c r="F193" s="25">
        <f t="shared" si="66"/>
        <v>0</v>
      </c>
      <c r="G193" s="25">
        <v>0</v>
      </c>
      <c r="H193" s="25">
        <v>0</v>
      </c>
      <c r="I193" s="25">
        <v>0</v>
      </c>
      <c r="J193" s="72">
        <v>0</v>
      </c>
      <c r="K193" s="25">
        <v>0</v>
      </c>
      <c r="L193" s="25">
        <v>0</v>
      </c>
      <c r="M193" s="119">
        <v>0</v>
      </c>
      <c r="N193" s="119">
        <v>0</v>
      </c>
      <c r="O193" s="119">
        <v>0</v>
      </c>
      <c r="P193" s="119">
        <f t="shared" si="70"/>
        <v>0</v>
      </c>
      <c r="Q193" s="119">
        <f t="shared" si="67"/>
        <v>0</v>
      </c>
      <c r="R193" s="25">
        <f t="shared" si="68"/>
        <v>0</v>
      </c>
      <c r="S193" s="27"/>
      <c r="T193" s="27"/>
      <c r="U193" s="27"/>
      <c r="V193" s="27"/>
      <c r="W193" s="27"/>
      <c r="X193" s="27"/>
      <c r="Y193" s="27"/>
      <c r="Z193" s="27"/>
      <c r="AA193" s="27"/>
      <c r="AB193" s="27"/>
    </row>
    <row r="194" spans="1:28" ht="31.5" x14ac:dyDescent="0.2">
      <c r="A194" s="163"/>
      <c r="B194" s="163"/>
      <c r="C194" s="164"/>
      <c r="D194" s="59" t="s">
        <v>172</v>
      </c>
      <c r="E194" s="20"/>
      <c r="F194" s="25">
        <f t="shared" si="66"/>
        <v>0</v>
      </c>
      <c r="G194" s="25">
        <v>0</v>
      </c>
      <c r="H194" s="25">
        <v>0</v>
      </c>
      <c r="I194" s="25">
        <v>0</v>
      </c>
      <c r="J194" s="72">
        <v>0</v>
      </c>
      <c r="K194" s="25">
        <v>0</v>
      </c>
      <c r="L194" s="25">
        <v>0</v>
      </c>
      <c r="M194" s="119">
        <v>0</v>
      </c>
      <c r="N194" s="119">
        <v>0</v>
      </c>
      <c r="O194" s="119">
        <v>0</v>
      </c>
      <c r="P194" s="119">
        <f t="shared" si="70"/>
        <v>0</v>
      </c>
      <c r="Q194" s="119">
        <f t="shared" si="67"/>
        <v>0</v>
      </c>
      <c r="R194" s="25">
        <f t="shared" si="68"/>
        <v>0</v>
      </c>
      <c r="S194" s="27"/>
      <c r="T194" s="27"/>
      <c r="U194" s="27"/>
      <c r="V194" s="27"/>
      <c r="W194" s="27"/>
      <c r="X194" s="27"/>
      <c r="Y194" s="27"/>
      <c r="Z194" s="27"/>
      <c r="AA194" s="27"/>
      <c r="AB194" s="27"/>
    </row>
    <row r="195" spans="1:28" ht="31.5" x14ac:dyDescent="0.2">
      <c r="A195" s="163"/>
      <c r="B195" s="163"/>
      <c r="C195" s="164"/>
      <c r="D195" s="59" t="s">
        <v>94</v>
      </c>
      <c r="E195" s="26"/>
      <c r="F195" s="25">
        <f t="shared" si="66"/>
        <v>0</v>
      </c>
      <c r="G195" s="25">
        <v>0</v>
      </c>
      <c r="H195" s="25">
        <v>0</v>
      </c>
      <c r="I195" s="25">
        <v>0</v>
      </c>
      <c r="J195" s="72">
        <v>0</v>
      </c>
      <c r="K195" s="25">
        <v>0</v>
      </c>
      <c r="L195" s="25">
        <v>0</v>
      </c>
      <c r="M195" s="119">
        <v>0</v>
      </c>
      <c r="N195" s="119">
        <v>0</v>
      </c>
      <c r="O195" s="119">
        <v>0</v>
      </c>
      <c r="P195" s="119">
        <f t="shared" si="70"/>
        <v>0</v>
      </c>
      <c r="Q195" s="119">
        <f t="shared" si="67"/>
        <v>0</v>
      </c>
      <c r="R195" s="25">
        <f t="shared" si="68"/>
        <v>0</v>
      </c>
      <c r="S195" s="27"/>
      <c r="T195" s="27"/>
      <c r="U195" s="27"/>
      <c r="V195" s="27"/>
      <c r="W195" s="27"/>
      <c r="X195" s="27"/>
      <c r="Y195" s="27"/>
      <c r="Z195" s="27"/>
      <c r="AA195" s="27"/>
      <c r="AB195" s="27"/>
    </row>
    <row r="196" spans="1:28" ht="15.75" customHeight="1" x14ac:dyDescent="0.2">
      <c r="A196" s="163" t="s">
        <v>176</v>
      </c>
      <c r="B196" s="163" t="s">
        <v>294</v>
      </c>
      <c r="C196" s="164" t="s">
        <v>302</v>
      </c>
      <c r="D196" s="67" t="s">
        <v>83</v>
      </c>
      <c r="E196" s="20"/>
      <c r="F196" s="25">
        <f t="shared" si="66"/>
        <v>219627.2691</v>
      </c>
      <c r="G196" s="25">
        <f>SUM(G197:G203)</f>
        <v>0</v>
      </c>
      <c r="H196" s="25">
        <f t="shared" ref="H196:O196" si="73">SUM(H197:H203)</f>
        <v>0</v>
      </c>
      <c r="I196" s="25">
        <f t="shared" si="73"/>
        <v>0</v>
      </c>
      <c r="J196" s="72">
        <f t="shared" si="73"/>
        <v>4447.77214</v>
      </c>
      <c r="K196" s="25">
        <f t="shared" si="73"/>
        <v>0</v>
      </c>
      <c r="L196" s="25">
        <f t="shared" si="73"/>
        <v>0</v>
      </c>
      <c r="M196" s="119">
        <f t="shared" si="73"/>
        <v>0</v>
      </c>
      <c r="N196" s="119">
        <f t="shared" si="73"/>
        <v>40000</v>
      </c>
      <c r="O196" s="119">
        <f t="shared" si="73"/>
        <v>41600</v>
      </c>
      <c r="P196" s="119">
        <f t="shared" si="70"/>
        <v>42848</v>
      </c>
      <c r="Q196" s="119">
        <f t="shared" si="67"/>
        <v>44476.224000000002</v>
      </c>
      <c r="R196" s="25">
        <f t="shared" si="68"/>
        <v>46255.272960000002</v>
      </c>
      <c r="S196" s="27"/>
      <c r="T196" s="27"/>
      <c r="U196" s="27"/>
      <c r="V196" s="27"/>
      <c r="W196" s="27"/>
      <c r="X196" s="27"/>
      <c r="Y196" s="27"/>
      <c r="Z196" s="27"/>
      <c r="AA196" s="27"/>
      <c r="AB196" s="27"/>
    </row>
    <row r="197" spans="1:28" ht="15.75" x14ac:dyDescent="0.2">
      <c r="A197" s="163"/>
      <c r="B197" s="163"/>
      <c r="C197" s="164"/>
      <c r="D197" s="67" t="s">
        <v>84</v>
      </c>
      <c r="E197" s="20">
        <v>807</v>
      </c>
      <c r="F197" s="25">
        <f t="shared" si="66"/>
        <v>2898.6791400000002</v>
      </c>
      <c r="G197" s="25">
        <v>0</v>
      </c>
      <c r="H197" s="25">
        <v>0</v>
      </c>
      <c r="I197" s="25">
        <v>0</v>
      </c>
      <c r="J197" s="72">
        <v>2898.6791400000002</v>
      </c>
      <c r="K197" s="25">
        <v>0</v>
      </c>
      <c r="L197" s="25">
        <v>0</v>
      </c>
      <c r="M197" s="119">
        <v>0</v>
      </c>
      <c r="N197" s="119">
        <v>0</v>
      </c>
      <c r="O197" s="119">
        <v>0</v>
      </c>
      <c r="P197" s="119">
        <f t="shared" si="70"/>
        <v>0</v>
      </c>
      <c r="Q197" s="119">
        <f t="shared" si="67"/>
        <v>0</v>
      </c>
      <c r="R197" s="25">
        <f t="shared" si="68"/>
        <v>0</v>
      </c>
      <c r="S197" s="27"/>
      <c r="T197" s="27"/>
      <c r="U197" s="27"/>
      <c r="V197" s="27"/>
      <c r="W197" s="27"/>
      <c r="X197" s="27"/>
      <c r="Y197" s="27"/>
      <c r="Z197" s="27"/>
      <c r="AA197" s="27"/>
      <c r="AB197" s="27"/>
    </row>
    <row r="198" spans="1:28" ht="15.75" x14ac:dyDescent="0.2">
      <c r="A198" s="163"/>
      <c r="B198" s="163"/>
      <c r="C198" s="164"/>
      <c r="D198" s="67" t="s">
        <v>96</v>
      </c>
      <c r="E198" s="20">
        <v>807</v>
      </c>
      <c r="F198" s="25">
        <f t="shared" si="66"/>
        <v>216728.58995999998</v>
      </c>
      <c r="G198" s="25">
        <v>0</v>
      </c>
      <c r="H198" s="25">
        <v>0</v>
      </c>
      <c r="I198" s="25">
        <v>0</v>
      </c>
      <c r="J198" s="72">
        <v>1549.0930000000001</v>
      </c>
      <c r="K198" s="25">
        <v>0</v>
      </c>
      <c r="L198" s="25">
        <v>0</v>
      </c>
      <c r="M198" s="119">
        <v>0</v>
      </c>
      <c r="N198" s="119">
        <v>40000</v>
      </c>
      <c r="O198" s="119">
        <f>N198*4%+N198</f>
        <v>41600</v>
      </c>
      <c r="P198" s="119">
        <f t="shared" si="70"/>
        <v>42848</v>
      </c>
      <c r="Q198" s="119">
        <f t="shared" si="67"/>
        <v>44476.224000000002</v>
      </c>
      <c r="R198" s="25">
        <f t="shared" si="68"/>
        <v>46255.272960000002</v>
      </c>
      <c r="S198" s="27"/>
      <c r="T198" s="27"/>
      <c r="U198" s="27"/>
      <c r="V198" s="27"/>
      <c r="W198" s="27"/>
      <c r="X198" s="27"/>
      <c r="Y198" s="27"/>
      <c r="Z198" s="27"/>
      <c r="AA198" s="27"/>
      <c r="AB198" s="27"/>
    </row>
    <row r="199" spans="1:28" ht="15.75" x14ac:dyDescent="0.2">
      <c r="A199" s="163"/>
      <c r="B199" s="163"/>
      <c r="C199" s="164"/>
      <c r="D199" s="67" t="s">
        <v>91</v>
      </c>
      <c r="E199" s="20"/>
      <c r="F199" s="25">
        <f t="shared" si="66"/>
        <v>0</v>
      </c>
      <c r="G199" s="25">
        <v>0</v>
      </c>
      <c r="H199" s="25">
        <v>0</v>
      </c>
      <c r="I199" s="25">
        <v>0</v>
      </c>
      <c r="J199" s="72">
        <v>0</v>
      </c>
      <c r="K199" s="25">
        <v>0</v>
      </c>
      <c r="L199" s="25">
        <v>0</v>
      </c>
      <c r="M199" s="119">
        <v>0</v>
      </c>
      <c r="N199" s="119">
        <v>0</v>
      </c>
      <c r="O199" s="119">
        <v>0</v>
      </c>
      <c r="P199" s="119">
        <f t="shared" si="70"/>
        <v>0</v>
      </c>
      <c r="Q199" s="119">
        <f t="shared" si="67"/>
        <v>0</v>
      </c>
      <c r="R199" s="25">
        <f t="shared" si="68"/>
        <v>0</v>
      </c>
      <c r="S199" s="27"/>
      <c r="T199" s="27"/>
      <c r="U199" s="27"/>
      <c r="V199" s="27"/>
      <c r="W199" s="27"/>
      <c r="X199" s="27"/>
      <c r="Y199" s="27"/>
      <c r="Z199" s="27"/>
      <c r="AA199" s="27"/>
      <c r="AB199" s="27"/>
    </row>
    <row r="200" spans="1:28" ht="31.5" x14ac:dyDescent="0.2">
      <c r="A200" s="163"/>
      <c r="B200" s="163"/>
      <c r="C200" s="164"/>
      <c r="D200" s="67" t="s">
        <v>92</v>
      </c>
      <c r="E200" s="20"/>
      <c r="F200" s="25">
        <f t="shared" si="66"/>
        <v>0</v>
      </c>
      <c r="G200" s="25">
        <v>0</v>
      </c>
      <c r="H200" s="25">
        <v>0</v>
      </c>
      <c r="I200" s="25">
        <v>0</v>
      </c>
      <c r="J200" s="72">
        <v>0</v>
      </c>
      <c r="K200" s="25">
        <v>0</v>
      </c>
      <c r="L200" s="25">
        <v>0</v>
      </c>
      <c r="M200" s="119">
        <v>0</v>
      </c>
      <c r="N200" s="119">
        <v>0</v>
      </c>
      <c r="O200" s="119">
        <v>0</v>
      </c>
      <c r="P200" s="119">
        <f t="shared" si="70"/>
        <v>0</v>
      </c>
      <c r="Q200" s="119">
        <f t="shared" si="67"/>
        <v>0</v>
      </c>
      <c r="R200" s="25">
        <f t="shared" si="68"/>
        <v>0</v>
      </c>
      <c r="S200" s="27"/>
      <c r="T200" s="27"/>
      <c r="U200" s="27"/>
      <c r="V200" s="27"/>
      <c r="W200" s="27"/>
      <c r="X200" s="27"/>
      <c r="Y200" s="27"/>
      <c r="Z200" s="27"/>
      <c r="AA200" s="27"/>
      <c r="AB200" s="27"/>
    </row>
    <row r="201" spans="1:28" ht="15.75" x14ac:dyDescent="0.2">
      <c r="A201" s="163"/>
      <c r="B201" s="163"/>
      <c r="C201" s="164"/>
      <c r="D201" s="67" t="s">
        <v>171</v>
      </c>
      <c r="E201" s="20"/>
      <c r="F201" s="25">
        <f t="shared" si="66"/>
        <v>0</v>
      </c>
      <c r="G201" s="25">
        <v>0</v>
      </c>
      <c r="H201" s="25">
        <v>0</v>
      </c>
      <c r="I201" s="25">
        <v>0</v>
      </c>
      <c r="J201" s="72">
        <v>0</v>
      </c>
      <c r="K201" s="25">
        <v>0</v>
      </c>
      <c r="L201" s="25">
        <v>0</v>
      </c>
      <c r="M201" s="119">
        <v>0</v>
      </c>
      <c r="N201" s="119">
        <v>0</v>
      </c>
      <c r="O201" s="119">
        <v>0</v>
      </c>
      <c r="P201" s="119">
        <f t="shared" si="70"/>
        <v>0</v>
      </c>
      <c r="Q201" s="119">
        <f t="shared" si="67"/>
        <v>0</v>
      </c>
      <c r="R201" s="25">
        <f t="shared" si="68"/>
        <v>0</v>
      </c>
      <c r="S201" s="27"/>
      <c r="T201" s="27"/>
      <c r="U201" s="27"/>
      <c r="V201" s="27"/>
      <c r="W201" s="27"/>
      <c r="X201" s="27"/>
      <c r="Y201" s="27"/>
      <c r="Z201" s="27"/>
      <c r="AA201" s="27"/>
      <c r="AB201" s="27"/>
    </row>
    <row r="202" spans="1:28" ht="31.5" x14ac:dyDescent="0.2">
      <c r="A202" s="163"/>
      <c r="B202" s="163"/>
      <c r="C202" s="164"/>
      <c r="D202" s="67" t="s">
        <v>172</v>
      </c>
      <c r="E202" s="20"/>
      <c r="F202" s="25">
        <f t="shared" si="66"/>
        <v>0</v>
      </c>
      <c r="G202" s="25">
        <v>0</v>
      </c>
      <c r="H202" s="25">
        <v>0</v>
      </c>
      <c r="I202" s="25">
        <v>0</v>
      </c>
      <c r="J202" s="72">
        <v>0</v>
      </c>
      <c r="K202" s="25">
        <v>0</v>
      </c>
      <c r="L202" s="25">
        <v>0</v>
      </c>
      <c r="M202" s="119">
        <v>0</v>
      </c>
      <c r="N202" s="119">
        <v>0</v>
      </c>
      <c r="O202" s="119">
        <v>0</v>
      </c>
      <c r="P202" s="119">
        <f t="shared" si="70"/>
        <v>0</v>
      </c>
      <c r="Q202" s="119">
        <f t="shared" si="67"/>
        <v>0</v>
      </c>
      <c r="R202" s="25">
        <f t="shared" si="68"/>
        <v>0</v>
      </c>
      <c r="S202" s="27"/>
      <c r="T202" s="27"/>
      <c r="U202" s="27"/>
      <c r="V202" s="27"/>
      <c r="W202" s="27"/>
      <c r="X202" s="27"/>
      <c r="Y202" s="27"/>
      <c r="Z202" s="27"/>
      <c r="AA202" s="27"/>
      <c r="AB202" s="27"/>
    </row>
    <row r="203" spans="1:28" ht="31.5" x14ac:dyDescent="0.2">
      <c r="A203" s="163"/>
      <c r="B203" s="163"/>
      <c r="C203" s="164"/>
      <c r="D203" s="67" t="s">
        <v>94</v>
      </c>
      <c r="E203" s="26"/>
      <c r="F203" s="25">
        <f t="shared" si="66"/>
        <v>0</v>
      </c>
      <c r="G203" s="25">
        <v>0</v>
      </c>
      <c r="H203" s="25">
        <v>0</v>
      </c>
      <c r="I203" s="25">
        <v>0</v>
      </c>
      <c r="J203" s="72">
        <v>0</v>
      </c>
      <c r="K203" s="25">
        <v>0</v>
      </c>
      <c r="L203" s="25">
        <v>0</v>
      </c>
      <c r="M203" s="119">
        <v>0</v>
      </c>
      <c r="N203" s="119">
        <v>0</v>
      </c>
      <c r="O203" s="119">
        <v>0</v>
      </c>
      <c r="P203" s="119">
        <f t="shared" si="70"/>
        <v>0</v>
      </c>
      <c r="Q203" s="119">
        <f t="shared" si="67"/>
        <v>0</v>
      </c>
      <c r="R203" s="25">
        <f t="shared" si="68"/>
        <v>0</v>
      </c>
      <c r="S203" s="27"/>
      <c r="T203" s="27"/>
      <c r="U203" s="27"/>
      <c r="V203" s="27"/>
      <c r="W203" s="27"/>
      <c r="X203" s="27"/>
      <c r="Y203" s="27"/>
      <c r="Z203" s="27"/>
      <c r="AA203" s="27"/>
      <c r="AB203" s="27"/>
    </row>
    <row r="204" spans="1:28" ht="15.75" x14ac:dyDescent="0.2">
      <c r="A204" s="163" t="s">
        <v>176</v>
      </c>
      <c r="B204" s="163" t="s">
        <v>295</v>
      </c>
      <c r="C204" s="164" t="s">
        <v>296</v>
      </c>
      <c r="D204" s="67" t="s">
        <v>83</v>
      </c>
      <c r="E204" s="20"/>
      <c r="F204" s="25">
        <f t="shared" si="66"/>
        <v>251349.43492000003</v>
      </c>
      <c r="G204" s="25">
        <f>SUM(G205:G211)</f>
        <v>0</v>
      </c>
      <c r="H204" s="25">
        <f>SUM(H205:H211)</f>
        <v>0</v>
      </c>
      <c r="I204" s="25">
        <f>SUM(I205:I211)</f>
        <v>0</v>
      </c>
      <c r="J204" s="72">
        <f>SUM(J205:J211)</f>
        <v>42644.480900000002</v>
      </c>
      <c r="K204" s="25">
        <f>SUM(K205:K211)</f>
        <v>35906.399999999994</v>
      </c>
      <c r="L204" s="25">
        <f t="shared" ref="L204:O204" si="74">SUM(L205:L211)</f>
        <v>22143.368419999999</v>
      </c>
      <c r="M204" s="119">
        <f t="shared" si="74"/>
        <v>16168</v>
      </c>
      <c r="N204" s="119">
        <f t="shared" si="74"/>
        <v>25000</v>
      </c>
      <c r="O204" s="119">
        <f t="shared" si="74"/>
        <v>26000</v>
      </c>
      <c r="P204" s="119">
        <f t="shared" si="70"/>
        <v>26780</v>
      </c>
      <c r="Q204" s="119">
        <f t="shared" si="67"/>
        <v>27797.64</v>
      </c>
      <c r="R204" s="25">
        <f t="shared" si="68"/>
        <v>28909.545599999998</v>
      </c>
      <c r="S204" s="27"/>
      <c r="T204" s="27"/>
      <c r="U204" s="27"/>
      <c r="V204" s="27"/>
      <c r="W204" s="27"/>
      <c r="X204" s="27"/>
      <c r="Y204" s="27"/>
      <c r="Z204" s="27"/>
      <c r="AA204" s="27"/>
      <c r="AB204" s="27"/>
    </row>
    <row r="205" spans="1:28" ht="15.75" x14ac:dyDescent="0.2">
      <c r="A205" s="163"/>
      <c r="B205" s="163"/>
      <c r="C205" s="164"/>
      <c r="D205" s="67" t="s">
        <v>84</v>
      </c>
      <c r="E205" s="20">
        <v>807</v>
      </c>
      <c r="F205" s="25">
        <f t="shared" si="66"/>
        <v>88977.600000000006</v>
      </c>
      <c r="G205" s="25">
        <v>0</v>
      </c>
      <c r="H205" s="25">
        <v>0</v>
      </c>
      <c r="I205" s="25">
        <v>0</v>
      </c>
      <c r="J205" s="72">
        <v>30675.4</v>
      </c>
      <c r="K205" s="25">
        <f>25505.6-3599.2</f>
        <v>21906.399999999998</v>
      </c>
      <c r="L205" s="25">
        <v>21036.2</v>
      </c>
      <c r="M205" s="119">
        <v>15359.6</v>
      </c>
      <c r="N205" s="119">
        <v>0</v>
      </c>
      <c r="O205" s="119">
        <v>0</v>
      </c>
      <c r="P205" s="119">
        <f t="shared" si="70"/>
        <v>0</v>
      </c>
      <c r="Q205" s="119">
        <f t="shared" si="67"/>
        <v>0</v>
      </c>
      <c r="R205" s="25">
        <f t="shared" si="68"/>
        <v>0</v>
      </c>
      <c r="S205" s="27"/>
      <c r="T205" s="27"/>
      <c r="U205" s="27"/>
      <c r="V205" s="27"/>
      <c r="W205" s="27"/>
      <c r="X205" s="27"/>
      <c r="Y205" s="27"/>
      <c r="Z205" s="27"/>
      <c r="AA205" s="27"/>
      <c r="AB205" s="27"/>
    </row>
    <row r="206" spans="1:28" ht="15.75" x14ac:dyDescent="0.2">
      <c r="A206" s="163"/>
      <c r="B206" s="163"/>
      <c r="C206" s="164"/>
      <c r="D206" s="67" t="s">
        <v>96</v>
      </c>
      <c r="E206" s="20">
        <v>807</v>
      </c>
      <c r="F206" s="25">
        <f t="shared" si="66"/>
        <v>162371.83491999999</v>
      </c>
      <c r="G206" s="25">
        <v>0</v>
      </c>
      <c r="H206" s="25">
        <v>0</v>
      </c>
      <c r="I206" s="25">
        <v>0</v>
      </c>
      <c r="J206" s="72">
        <v>11969.080900000001</v>
      </c>
      <c r="K206" s="25">
        <v>14000</v>
      </c>
      <c r="L206" s="25">
        <v>1107.16842</v>
      </c>
      <c r="M206" s="119">
        <v>808.4</v>
      </c>
      <c r="N206" s="119">
        <v>25000</v>
      </c>
      <c r="O206" s="119">
        <f>N206*4%+N206</f>
        <v>26000</v>
      </c>
      <c r="P206" s="119">
        <f t="shared" si="70"/>
        <v>26780</v>
      </c>
      <c r="Q206" s="119">
        <f t="shared" si="67"/>
        <v>27797.64</v>
      </c>
      <c r="R206" s="25">
        <f t="shared" si="68"/>
        <v>28909.545599999998</v>
      </c>
      <c r="S206" s="27"/>
      <c r="T206" s="27"/>
      <c r="U206" s="27"/>
      <c r="V206" s="27"/>
      <c r="W206" s="27"/>
      <c r="X206" s="27"/>
      <c r="Y206" s="27"/>
      <c r="Z206" s="27"/>
      <c r="AA206" s="27"/>
      <c r="AB206" s="27"/>
    </row>
    <row r="207" spans="1:28" ht="15.75" x14ac:dyDescent="0.2">
      <c r="A207" s="163"/>
      <c r="B207" s="163"/>
      <c r="C207" s="164"/>
      <c r="D207" s="67" t="s">
        <v>91</v>
      </c>
      <c r="E207" s="20"/>
      <c r="F207" s="25">
        <f t="shared" si="66"/>
        <v>0</v>
      </c>
      <c r="G207" s="25">
        <v>0</v>
      </c>
      <c r="H207" s="25">
        <v>0</v>
      </c>
      <c r="I207" s="25">
        <v>0</v>
      </c>
      <c r="J207" s="72">
        <v>0</v>
      </c>
      <c r="K207" s="25">
        <v>0</v>
      </c>
      <c r="L207" s="25">
        <v>0</v>
      </c>
      <c r="M207" s="119">
        <v>0</v>
      </c>
      <c r="N207" s="119">
        <v>0</v>
      </c>
      <c r="O207" s="119">
        <v>0</v>
      </c>
      <c r="P207" s="119">
        <f t="shared" si="70"/>
        <v>0</v>
      </c>
      <c r="Q207" s="119">
        <f t="shared" si="67"/>
        <v>0</v>
      </c>
      <c r="R207" s="25">
        <f t="shared" si="68"/>
        <v>0</v>
      </c>
      <c r="S207" s="27"/>
      <c r="T207" s="27"/>
      <c r="U207" s="27"/>
      <c r="V207" s="27"/>
      <c r="W207" s="27"/>
      <c r="X207" s="27"/>
      <c r="Y207" s="27"/>
      <c r="Z207" s="27"/>
      <c r="AA207" s="27"/>
      <c r="AB207" s="27"/>
    </row>
    <row r="208" spans="1:28" ht="31.5" x14ac:dyDescent="0.2">
      <c r="A208" s="163"/>
      <c r="B208" s="163"/>
      <c r="C208" s="164"/>
      <c r="D208" s="67" t="s">
        <v>92</v>
      </c>
      <c r="E208" s="20"/>
      <c r="F208" s="25">
        <f t="shared" si="66"/>
        <v>0</v>
      </c>
      <c r="G208" s="25">
        <v>0</v>
      </c>
      <c r="H208" s="25">
        <v>0</v>
      </c>
      <c r="I208" s="25">
        <v>0</v>
      </c>
      <c r="J208" s="72">
        <v>0</v>
      </c>
      <c r="K208" s="25">
        <v>0</v>
      </c>
      <c r="L208" s="25">
        <v>0</v>
      </c>
      <c r="M208" s="119">
        <v>0</v>
      </c>
      <c r="N208" s="119">
        <v>0</v>
      </c>
      <c r="O208" s="119">
        <v>0</v>
      </c>
      <c r="P208" s="119">
        <f t="shared" si="70"/>
        <v>0</v>
      </c>
      <c r="Q208" s="119">
        <f t="shared" si="67"/>
        <v>0</v>
      </c>
      <c r="R208" s="25">
        <f t="shared" si="68"/>
        <v>0</v>
      </c>
      <c r="S208" s="27"/>
      <c r="T208" s="27"/>
      <c r="U208" s="27"/>
      <c r="V208" s="27"/>
      <c r="W208" s="27"/>
      <c r="X208" s="27"/>
      <c r="Y208" s="27"/>
      <c r="Z208" s="27"/>
      <c r="AA208" s="27"/>
      <c r="AB208" s="27"/>
    </row>
    <row r="209" spans="1:28" ht="15.75" x14ac:dyDescent="0.2">
      <c r="A209" s="163"/>
      <c r="B209" s="163"/>
      <c r="C209" s="164"/>
      <c r="D209" s="67" t="s">
        <v>171</v>
      </c>
      <c r="E209" s="20"/>
      <c r="F209" s="25">
        <f t="shared" si="66"/>
        <v>0</v>
      </c>
      <c r="G209" s="25">
        <v>0</v>
      </c>
      <c r="H209" s="25">
        <v>0</v>
      </c>
      <c r="I209" s="25">
        <v>0</v>
      </c>
      <c r="J209" s="72">
        <v>0</v>
      </c>
      <c r="K209" s="25">
        <v>0</v>
      </c>
      <c r="L209" s="25">
        <v>0</v>
      </c>
      <c r="M209" s="119">
        <v>0</v>
      </c>
      <c r="N209" s="119">
        <v>0</v>
      </c>
      <c r="O209" s="119">
        <v>0</v>
      </c>
      <c r="P209" s="119">
        <f t="shared" si="70"/>
        <v>0</v>
      </c>
      <c r="Q209" s="119">
        <f t="shared" si="67"/>
        <v>0</v>
      </c>
      <c r="R209" s="25">
        <f t="shared" si="68"/>
        <v>0</v>
      </c>
      <c r="S209" s="27"/>
      <c r="T209" s="27"/>
      <c r="U209" s="27"/>
      <c r="V209" s="27"/>
      <c r="W209" s="27"/>
      <c r="X209" s="27"/>
      <c r="Y209" s="27"/>
      <c r="Z209" s="27"/>
      <c r="AA209" s="27"/>
      <c r="AB209" s="27"/>
    </row>
    <row r="210" spans="1:28" ht="31.5" x14ac:dyDescent="0.2">
      <c r="A210" s="163"/>
      <c r="B210" s="163"/>
      <c r="C210" s="164"/>
      <c r="D210" s="67" t="s">
        <v>172</v>
      </c>
      <c r="E210" s="20"/>
      <c r="F210" s="25">
        <f t="shared" si="66"/>
        <v>0</v>
      </c>
      <c r="G210" s="25">
        <v>0</v>
      </c>
      <c r="H210" s="25">
        <v>0</v>
      </c>
      <c r="I210" s="25">
        <v>0</v>
      </c>
      <c r="J210" s="72">
        <v>0</v>
      </c>
      <c r="K210" s="25">
        <v>0</v>
      </c>
      <c r="L210" s="25">
        <v>0</v>
      </c>
      <c r="M210" s="119">
        <v>0</v>
      </c>
      <c r="N210" s="119">
        <v>0</v>
      </c>
      <c r="O210" s="119">
        <v>0</v>
      </c>
      <c r="P210" s="119">
        <f t="shared" si="70"/>
        <v>0</v>
      </c>
      <c r="Q210" s="119">
        <f t="shared" si="67"/>
        <v>0</v>
      </c>
      <c r="R210" s="25">
        <f t="shared" si="68"/>
        <v>0</v>
      </c>
      <c r="S210" s="27"/>
      <c r="T210" s="27"/>
      <c r="U210" s="27"/>
      <c r="V210" s="27"/>
      <c r="W210" s="27"/>
      <c r="X210" s="27"/>
      <c r="Y210" s="27"/>
      <c r="Z210" s="27"/>
      <c r="AA210" s="27"/>
      <c r="AB210" s="27"/>
    </row>
    <row r="211" spans="1:28" ht="31.5" x14ac:dyDescent="0.2">
      <c r="A211" s="163"/>
      <c r="B211" s="163"/>
      <c r="C211" s="164"/>
      <c r="D211" s="67" t="s">
        <v>94</v>
      </c>
      <c r="E211" s="26"/>
      <c r="F211" s="25">
        <f t="shared" si="66"/>
        <v>0</v>
      </c>
      <c r="G211" s="25">
        <v>0</v>
      </c>
      <c r="H211" s="25">
        <v>0</v>
      </c>
      <c r="I211" s="25">
        <v>0</v>
      </c>
      <c r="J211" s="72">
        <v>0</v>
      </c>
      <c r="K211" s="25">
        <v>0</v>
      </c>
      <c r="L211" s="25">
        <v>0</v>
      </c>
      <c r="M211" s="119">
        <v>0</v>
      </c>
      <c r="N211" s="119">
        <v>0</v>
      </c>
      <c r="O211" s="119">
        <v>0</v>
      </c>
      <c r="P211" s="119">
        <f t="shared" si="70"/>
        <v>0</v>
      </c>
      <c r="Q211" s="119">
        <f t="shared" si="67"/>
        <v>0</v>
      </c>
      <c r="R211" s="25">
        <f t="shared" si="68"/>
        <v>0</v>
      </c>
      <c r="S211" s="27"/>
      <c r="T211" s="27"/>
      <c r="U211" s="27"/>
      <c r="V211" s="27"/>
      <c r="W211" s="27"/>
      <c r="X211" s="27"/>
      <c r="Y211" s="27"/>
      <c r="Z211" s="27"/>
      <c r="AA211" s="27"/>
      <c r="AB211" s="27"/>
    </row>
    <row r="212" spans="1:28" ht="15.75" customHeight="1" x14ac:dyDescent="0.2">
      <c r="A212" s="163" t="s">
        <v>176</v>
      </c>
      <c r="B212" s="163" t="s">
        <v>113</v>
      </c>
      <c r="C212" s="171" t="s">
        <v>54</v>
      </c>
      <c r="D212" s="61" t="s">
        <v>83</v>
      </c>
      <c r="E212" s="24"/>
      <c r="F212" s="23">
        <f>SUM(G212:R212)</f>
        <v>1664248.9517199998</v>
      </c>
      <c r="G212" s="23">
        <f>G213+G216+G217+G218+G219+G220+G221</f>
        <v>320753.93456000002</v>
      </c>
      <c r="H212" s="23">
        <f t="shared" ref="H212:R212" si="75">H213+H216+H217+H218+H219+H220+H221</f>
        <v>166319.92860000001</v>
      </c>
      <c r="I212" s="23">
        <f t="shared" si="75"/>
        <v>322949.98991</v>
      </c>
      <c r="J212" s="23">
        <f t="shared" si="75"/>
        <v>178348.24221</v>
      </c>
      <c r="K212" s="23">
        <f t="shared" si="75"/>
        <v>184165.61099999989</v>
      </c>
      <c r="L212" s="23">
        <f t="shared" si="75"/>
        <v>75346.600000000006</v>
      </c>
      <c r="M212" s="117">
        <f t="shared" si="75"/>
        <v>93595.4</v>
      </c>
      <c r="N212" s="117">
        <f t="shared" si="75"/>
        <v>60000</v>
      </c>
      <c r="O212" s="117">
        <f t="shared" si="75"/>
        <v>62400</v>
      </c>
      <c r="P212" s="117">
        <f t="shared" si="75"/>
        <v>64272</v>
      </c>
      <c r="Q212" s="117">
        <f t="shared" si="75"/>
        <v>66714.335999999996</v>
      </c>
      <c r="R212" s="23">
        <f t="shared" si="75"/>
        <v>69382.909439999989</v>
      </c>
      <c r="S212" s="27"/>
      <c r="T212" s="27"/>
      <c r="U212" s="27"/>
      <c r="V212" s="27"/>
      <c r="W212" s="27"/>
      <c r="X212" s="27"/>
      <c r="Y212" s="27"/>
      <c r="Z212" s="27"/>
      <c r="AA212" s="27"/>
      <c r="AB212" s="27"/>
    </row>
    <row r="213" spans="1:28" ht="33.75" customHeight="1" x14ac:dyDescent="0.2">
      <c r="A213" s="163"/>
      <c r="B213" s="163"/>
      <c r="C213" s="171"/>
      <c r="D213" s="61" t="s">
        <v>340</v>
      </c>
      <c r="E213" s="24" t="s">
        <v>337</v>
      </c>
      <c r="F213" s="23">
        <f t="shared" ref="F213:F221" si="76">SUM(G213:R213)</f>
        <v>205126.61900000001</v>
      </c>
      <c r="G213" s="23">
        <f>G214+G215</f>
        <v>40901</v>
      </c>
      <c r="H213" s="23">
        <f t="shared" ref="H213:R213" si="77">H214+H215</f>
        <v>45256.718999999997</v>
      </c>
      <c r="I213" s="23">
        <f t="shared" si="77"/>
        <v>20636.3</v>
      </c>
      <c r="J213" s="23">
        <f t="shared" si="77"/>
        <v>7605.8</v>
      </c>
      <c r="K213" s="23">
        <f t="shared" si="77"/>
        <v>32266.799999999999</v>
      </c>
      <c r="L213" s="23">
        <f t="shared" si="77"/>
        <v>40730.600000000006</v>
      </c>
      <c r="M213" s="117">
        <f t="shared" si="77"/>
        <v>17729.400000000001</v>
      </c>
      <c r="N213" s="117">
        <f t="shared" si="77"/>
        <v>0</v>
      </c>
      <c r="O213" s="117">
        <f t="shared" si="77"/>
        <v>0</v>
      </c>
      <c r="P213" s="117">
        <f t="shared" si="77"/>
        <v>0</v>
      </c>
      <c r="Q213" s="117">
        <f t="shared" si="77"/>
        <v>0</v>
      </c>
      <c r="R213" s="23">
        <f t="shared" si="77"/>
        <v>0</v>
      </c>
      <c r="S213" s="27"/>
      <c r="T213" s="27"/>
      <c r="U213" s="27"/>
      <c r="V213" s="27"/>
      <c r="W213" s="27"/>
      <c r="X213" s="27"/>
      <c r="Y213" s="27"/>
      <c r="Z213" s="27"/>
      <c r="AA213" s="27"/>
      <c r="AB213" s="27"/>
    </row>
    <row r="214" spans="1:28" ht="15.75" x14ac:dyDescent="0.2">
      <c r="A214" s="163"/>
      <c r="B214" s="163"/>
      <c r="C214" s="171"/>
      <c r="E214" s="24" t="s">
        <v>87</v>
      </c>
      <c r="F214" s="23">
        <f t="shared" si="76"/>
        <v>170369.81900000002</v>
      </c>
      <c r="G214" s="23">
        <f t="shared" ref="G214:R214" si="78">G223+G232+G241</f>
        <v>40901</v>
      </c>
      <c r="H214" s="23">
        <f t="shared" si="78"/>
        <v>45256.718999999997</v>
      </c>
      <c r="I214" s="23">
        <f t="shared" si="78"/>
        <v>20636.3</v>
      </c>
      <c r="J214" s="71">
        <f t="shared" si="78"/>
        <v>7605.8</v>
      </c>
      <c r="K214" s="23">
        <f t="shared" si="78"/>
        <v>32266.799999999999</v>
      </c>
      <c r="L214" s="23">
        <f t="shared" si="78"/>
        <v>23703.200000000001</v>
      </c>
      <c r="M214" s="117">
        <f t="shared" si="78"/>
        <v>0</v>
      </c>
      <c r="N214" s="117">
        <f t="shared" si="78"/>
        <v>0</v>
      </c>
      <c r="O214" s="117">
        <f t="shared" si="78"/>
        <v>0</v>
      </c>
      <c r="P214" s="117">
        <f t="shared" si="78"/>
        <v>0</v>
      </c>
      <c r="Q214" s="117">
        <f t="shared" si="78"/>
        <v>0</v>
      </c>
      <c r="R214" s="23">
        <f t="shared" si="78"/>
        <v>0</v>
      </c>
      <c r="S214" s="27"/>
      <c r="T214" s="27"/>
      <c r="U214" s="27"/>
      <c r="V214" s="27"/>
      <c r="W214" s="27"/>
      <c r="X214" s="27"/>
      <c r="Y214" s="27"/>
      <c r="Z214" s="27"/>
      <c r="AA214" s="27"/>
      <c r="AB214" s="27"/>
    </row>
    <row r="215" spans="1:28" ht="15.75" x14ac:dyDescent="0.2">
      <c r="A215" s="163"/>
      <c r="B215" s="163"/>
      <c r="C215" s="171"/>
      <c r="D215" s="103"/>
      <c r="E215" s="24" t="s">
        <v>338</v>
      </c>
      <c r="F215" s="23">
        <f t="shared" si="76"/>
        <v>34756.800000000003</v>
      </c>
      <c r="G215" s="23">
        <f>G233</f>
        <v>0</v>
      </c>
      <c r="H215" s="23">
        <f t="shared" ref="H215:R215" si="79">H233</f>
        <v>0</v>
      </c>
      <c r="I215" s="23">
        <f t="shared" si="79"/>
        <v>0</v>
      </c>
      <c r="J215" s="23">
        <f t="shared" si="79"/>
        <v>0</v>
      </c>
      <c r="K215" s="23">
        <f t="shared" si="79"/>
        <v>0</v>
      </c>
      <c r="L215" s="23">
        <f t="shared" si="79"/>
        <v>17027.400000000001</v>
      </c>
      <c r="M215" s="117">
        <f t="shared" si="79"/>
        <v>17729.400000000001</v>
      </c>
      <c r="N215" s="117">
        <f t="shared" si="79"/>
        <v>0</v>
      </c>
      <c r="O215" s="117">
        <f t="shared" si="79"/>
        <v>0</v>
      </c>
      <c r="P215" s="117">
        <f t="shared" si="79"/>
        <v>0</v>
      </c>
      <c r="Q215" s="117">
        <f t="shared" si="79"/>
        <v>0</v>
      </c>
      <c r="R215" s="23">
        <f t="shared" si="79"/>
        <v>0</v>
      </c>
      <c r="S215" s="27"/>
      <c r="T215" s="27"/>
      <c r="U215" s="27"/>
      <c r="V215" s="27"/>
      <c r="W215" s="27"/>
      <c r="X215" s="27"/>
      <c r="Y215" s="27"/>
      <c r="Z215" s="27"/>
      <c r="AA215" s="27"/>
      <c r="AB215" s="27"/>
    </row>
    <row r="216" spans="1:28" ht="15.75" x14ac:dyDescent="0.2">
      <c r="A216" s="163"/>
      <c r="B216" s="163"/>
      <c r="C216" s="171"/>
      <c r="D216" s="61" t="s">
        <v>96</v>
      </c>
      <c r="E216" s="24" t="s">
        <v>87</v>
      </c>
      <c r="F216" s="23">
        <f t="shared" si="76"/>
        <v>1211441.1865799997</v>
      </c>
      <c r="G216" s="23">
        <f t="shared" ref="G216:R221" si="80">G224+G234+G242</f>
        <v>242758.09510999999</v>
      </c>
      <c r="H216" s="23">
        <f t="shared" si="80"/>
        <v>78676.909600000014</v>
      </c>
      <c r="I216" s="23">
        <f t="shared" si="80"/>
        <v>243906.73821999997</v>
      </c>
      <c r="J216" s="71">
        <f t="shared" si="80"/>
        <v>122248.40621</v>
      </c>
      <c r="K216" s="23">
        <f t="shared" si="80"/>
        <v>131849.7919999999</v>
      </c>
      <c r="L216" s="23">
        <f t="shared" si="80"/>
        <v>34616</v>
      </c>
      <c r="M216" s="117">
        <f t="shared" si="80"/>
        <v>34616</v>
      </c>
      <c r="N216" s="117">
        <f t="shared" si="80"/>
        <v>60000</v>
      </c>
      <c r="O216" s="117">
        <f t="shared" si="80"/>
        <v>62400</v>
      </c>
      <c r="P216" s="117">
        <f t="shared" si="80"/>
        <v>64272</v>
      </c>
      <c r="Q216" s="117">
        <f t="shared" si="80"/>
        <v>66714.335999999996</v>
      </c>
      <c r="R216" s="23">
        <f t="shared" si="80"/>
        <v>69382.909439999989</v>
      </c>
      <c r="S216" s="27"/>
      <c r="T216" s="27"/>
      <c r="U216" s="27"/>
      <c r="V216" s="27"/>
      <c r="W216" s="27"/>
      <c r="X216" s="27"/>
      <c r="Y216" s="27"/>
      <c r="Z216" s="27"/>
      <c r="AA216" s="27"/>
      <c r="AB216" s="27"/>
    </row>
    <row r="217" spans="1:28" ht="15.75" x14ac:dyDescent="0.2">
      <c r="A217" s="163"/>
      <c r="B217" s="163"/>
      <c r="C217" s="171"/>
      <c r="D217" s="61" t="s">
        <v>91</v>
      </c>
      <c r="E217" s="24"/>
      <c r="F217" s="23">
        <f t="shared" si="76"/>
        <v>47581.695139999996</v>
      </c>
      <c r="G217" s="23">
        <f t="shared" si="80"/>
        <v>3503.8394499999999</v>
      </c>
      <c r="H217" s="23">
        <f t="shared" si="80"/>
        <v>6124.2999999999993</v>
      </c>
      <c r="I217" s="23">
        <f t="shared" si="80"/>
        <v>21316.951690000002</v>
      </c>
      <c r="J217" s="71">
        <f t="shared" si="80"/>
        <v>10693.036</v>
      </c>
      <c r="K217" s="23">
        <f t="shared" si="80"/>
        <v>5492.5680000000002</v>
      </c>
      <c r="L217" s="23">
        <f t="shared" si="80"/>
        <v>0</v>
      </c>
      <c r="M217" s="117">
        <f t="shared" si="80"/>
        <v>451.00000000000006</v>
      </c>
      <c r="N217" s="117">
        <f t="shared" si="80"/>
        <v>0</v>
      </c>
      <c r="O217" s="117">
        <f t="shared" si="80"/>
        <v>0</v>
      </c>
      <c r="P217" s="117">
        <f t="shared" si="80"/>
        <v>0</v>
      </c>
      <c r="Q217" s="117">
        <f t="shared" si="80"/>
        <v>0</v>
      </c>
      <c r="R217" s="23">
        <f t="shared" si="80"/>
        <v>0</v>
      </c>
      <c r="S217" s="27"/>
      <c r="T217" s="27"/>
      <c r="U217" s="27"/>
      <c r="V217" s="27"/>
      <c r="W217" s="27"/>
      <c r="X217" s="27"/>
      <c r="Y217" s="27"/>
      <c r="Z217" s="27"/>
      <c r="AA217" s="27"/>
      <c r="AB217" s="27"/>
    </row>
    <row r="218" spans="1:28" ht="31.5" x14ac:dyDescent="0.2">
      <c r="A218" s="163"/>
      <c r="B218" s="163"/>
      <c r="C218" s="171"/>
      <c r="D218" s="61" t="s">
        <v>92</v>
      </c>
      <c r="E218" s="24"/>
      <c r="F218" s="23">
        <f t="shared" si="76"/>
        <v>0</v>
      </c>
      <c r="G218" s="23">
        <f t="shared" si="80"/>
        <v>0</v>
      </c>
      <c r="H218" s="23">
        <f t="shared" si="80"/>
        <v>0</v>
      </c>
      <c r="I218" s="23">
        <f t="shared" si="80"/>
        <v>0</v>
      </c>
      <c r="J218" s="71">
        <f t="shared" si="80"/>
        <v>0</v>
      </c>
      <c r="K218" s="23">
        <f t="shared" si="80"/>
        <v>0</v>
      </c>
      <c r="L218" s="23">
        <f t="shared" si="80"/>
        <v>0</v>
      </c>
      <c r="M218" s="117">
        <f t="shared" si="80"/>
        <v>0</v>
      </c>
      <c r="N218" s="117">
        <f t="shared" si="80"/>
        <v>0</v>
      </c>
      <c r="O218" s="117">
        <f t="shared" si="80"/>
        <v>0</v>
      </c>
      <c r="P218" s="117">
        <f t="shared" si="80"/>
        <v>0</v>
      </c>
      <c r="Q218" s="117">
        <f t="shared" si="80"/>
        <v>0</v>
      </c>
      <c r="R218" s="23">
        <f t="shared" si="80"/>
        <v>0</v>
      </c>
      <c r="S218" s="27"/>
      <c r="T218" s="27"/>
      <c r="U218" s="27"/>
      <c r="V218" s="27"/>
      <c r="W218" s="27"/>
      <c r="X218" s="27"/>
      <c r="Y218" s="27"/>
      <c r="Z218" s="27"/>
      <c r="AA218" s="27"/>
      <c r="AB218" s="27"/>
    </row>
    <row r="219" spans="1:28" ht="24" customHeight="1" x14ac:dyDescent="0.2">
      <c r="A219" s="163"/>
      <c r="B219" s="163"/>
      <c r="C219" s="171"/>
      <c r="D219" s="61" t="s">
        <v>171</v>
      </c>
      <c r="E219" s="24"/>
      <c r="F219" s="23">
        <f t="shared" si="76"/>
        <v>0</v>
      </c>
      <c r="G219" s="23">
        <f t="shared" si="80"/>
        <v>0</v>
      </c>
      <c r="H219" s="23">
        <f t="shared" si="80"/>
        <v>0</v>
      </c>
      <c r="I219" s="23">
        <f t="shared" si="80"/>
        <v>0</v>
      </c>
      <c r="J219" s="71">
        <f t="shared" si="80"/>
        <v>0</v>
      </c>
      <c r="K219" s="23">
        <f t="shared" si="80"/>
        <v>0</v>
      </c>
      <c r="L219" s="23">
        <f t="shared" si="80"/>
        <v>0</v>
      </c>
      <c r="M219" s="117">
        <f t="shared" si="80"/>
        <v>0</v>
      </c>
      <c r="N219" s="117">
        <f t="shared" si="80"/>
        <v>0</v>
      </c>
      <c r="O219" s="117">
        <f t="shared" si="80"/>
        <v>0</v>
      </c>
      <c r="P219" s="117">
        <f t="shared" si="80"/>
        <v>0</v>
      </c>
      <c r="Q219" s="117">
        <f t="shared" si="80"/>
        <v>0</v>
      </c>
      <c r="R219" s="23">
        <f t="shared" si="80"/>
        <v>0</v>
      </c>
      <c r="S219" s="27"/>
      <c r="T219" s="27"/>
      <c r="U219" s="27"/>
      <c r="V219" s="27"/>
      <c r="W219" s="27"/>
      <c r="X219" s="27"/>
      <c r="Y219" s="27"/>
      <c r="Z219" s="27"/>
      <c r="AA219" s="27"/>
      <c r="AB219" s="27"/>
    </row>
    <row r="220" spans="1:28" ht="31.5" x14ac:dyDescent="0.2">
      <c r="A220" s="163"/>
      <c r="B220" s="163"/>
      <c r="C220" s="171"/>
      <c r="D220" s="61" t="s">
        <v>172</v>
      </c>
      <c r="E220" s="24"/>
      <c r="F220" s="23">
        <f t="shared" si="76"/>
        <v>200099.451</v>
      </c>
      <c r="G220" s="23">
        <f t="shared" si="80"/>
        <v>33591</v>
      </c>
      <c r="H220" s="23">
        <f t="shared" si="80"/>
        <v>36262</v>
      </c>
      <c r="I220" s="23">
        <f t="shared" si="80"/>
        <v>37090</v>
      </c>
      <c r="J220" s="71">
        <f t="shared" si="80"/>
        <v>37801</v>
      </c>
      <c r="K220" s="23">
        <f t="shared" si="80"/>
        <v>14556.450999999999</v>
      </c>
      <c r="L220" s="23">
        <f t="shared" si="80"/>
        <v>0</v>
      </c>
      <c r="M220" s="117">
        <f t="shared" si="80"/>
        <v>40799</v>
      </c>
      <c r="N220" s="117">
        <f t="shared" si="80"/>
        <v>0</v>
      </c>
      <c r="O220" s="117">
        <f t="shared" si="80"/>
        <v>0</v>
      </c>
      <c r="P220" s="117">
        <f t="shared" si="80"/>
        <v>0</v>
      </c>
      <c r="Q220" s="117">
        <f t="shared" si="80"/>
        <v>0</v>
      </c>
      <c r="R220" s="23">
        <f t="shared" si="80"/>
        <v>0</v>
      </c>
      <c r="S220" s="27"/>
      <c r="T220" s="27"/>
      <c r="U220" s="27"/>
      <c r="V220" s="27"/>
      <c r="W220" s="27"/>
      <c r="X220" s="27"/>
      <c r="Y220" s="27"/>
      <c r="Z220" s="27"/>
      <c r="AA220" s="27"/>
      <c r="AB220" s="27"/>
    </row>
    <row r="221" spans="1:28" ht="34.5" customHeight="1" x14ac:dyDescent="0.2">
      <c r="A221" s="163"/>
      <c r="B221" s="163"/>
      <c r="C221" s="171"/>
      <c r="D221" s="61" t="s">
        <v>94</v>
      </c>
      <c r="E221" s="24"/>
      <c r="F221" s="23">
        <f t="shared" si="76"/>
        <v>0</v>
      </c>
      <c r="G221" s="23">
        <f t="shared" si="80"/>
        <v>0</v>
      </c>
      <c r="H221" s="23">
        <f t="shared" si="80"/>
        <v>0</v>
      </c>
      <c r="I221" s="23">
        <f t="shared" si="80"/>
        <v>0</v>
      </c>
      <c r="J221" s="71">
        <f t="shared" si="80"/>
        <v>0</v>
      </c>
      <c r="K221" s="23">
        <f t="shared" si="80"/>
        <v>0</v>
      </c>
      <c r="L221" s="23">
        <f t="shared" si="80"/>
        <v>0</v>
      </c>
      <c r="M221" s="117">
        <f t="shared" si="80"/>
        <v>0</v>
      </c>
      <c r="N221" s="117">
        <f t="shared" si="80"/>
        <v>0</v>
      </c>
      <c r="O221" s="117">
        <f t="shared" si="80"/>
        <v>0</v>
      </c>
      <c r="P221" s="117">
        <f t="shared" si="80"/>
        <v>0</v>
      </c>
      <c r="Q221" s="117">
        <f t="shared" si="80"/>
        <v>0</v>
      </c>
      <c r="R221" s="23">
        <f t="shared" si="80"/>
        <v>0</v>
      </c>
      <c r="S221" s="27"/>
      <c r="T221" s="27"/>
      <c r="U221" s="27"/>
      <c r="V221" s="27"/>
      <c r="W221" s="27"/>
      <c r="X221" s="27"/>
      <c r="Y221" s="27"/>
      <c r="Z221" s="27"/>
      <c r="AA221" s="27"/>
      <c r="AB221" s="27"/>
    </row>
    <row r="222" spans="1:28" ht="15.75" x14ac:dyDescent="0.2">
      <c r="A222" s="163" t="s">
        <v>176</v>
      </c>
      <c r="B222" s="163" t="s">
        <v>55</v>
      </c>
      <c r="C222" s="174" t="s">
        <v>311</v>
      </c>
      <c r="D222" s="59" t="s">
        <v>83</v>
      </c>
      <c r="E222" s="26"/>
      <c r="F222" s="25">
        <f>SUM(G222:R222)</f>
        <v>910091.33450999996</v>
      </c>
      <c r="G222" s="25">
        <f>SUM(G223:G229)</f>
        <v>111040.4495</v>
      </c>
      <c r="H222" s="25">
        <f>SUM(H223:H229)</f>
        <v>100477.067</v>
      </c>
      <c r="I222" s="25">
        <f>SUM(I223:I229)</f>
        <v>84209.650999999998</v>
      </c>
      <c r="J222" s="72">
        <f t="shared" ref="J222:R222" si="81">SUM(J223:J229)</f>
        <v>76850.470570000005</v>
      </c>
      <c r="K222" s="25">
        <f t="shared" si="81"/>
        <v>81439.250999999902</v>
      </c>
      <c r="L222" s="25">
        <f t="shared" si="81"/>
        <v>58319.199999999997</v>
      </c>
      <c r="M222" s="119">
        <f t="shared" si="81"/>
        <v>74986</v>
      </c>
      <c r="N222" s="119">
        <f t="shared" si="81"/>
        <v>60000</v>
      </c>
      <c r="O222" s="119">
        <f t="shared" si="81"/>
        <v>62400</v>
      </c>
      <c r="P222" s="119">
        <f t="shared" si="81"/>
        <v>64272</v>
      </c>
      <c r="Q222" s="119">
        <f t="shared" si="81"/>
        <v>66714.335999999996</v>
      </c>
      <c r="R222" s="25">
        <f t="shared" si="81"/>
        <v>69382.909439999989</v>
      </c>
      <c r="S222" s="27"/>
      <c r="T222" s="27"/>
      <c r="U222" s="27"/>
      <c r="V222" s="27"/>
      <c r="W222" s="27"/>
      <c r="X222" s="27"/>
      <c r="Y222" s="27"/>
      <c r="Z222" s="27"/>
      <c r="AA222" s="27"/>
      <c r="AB222" s="27"/>
    </row>
    <row r="223" spans="1:28" ht="15.75" x14ac:dyDescent="0.2">
      <c r="A223" s="163"/>
      <c r="B223" s="163"/>
      <c r="C223" s="174"/>
      <c r="D223" s="59" t="s">
        <v>84</v>
      </c>
      <c r="E223" s="26" t="s">
        <v>87</v>
      </c>
      <c r="F223" s="25">
        <f t="shared" ref="F223:F247" si="82">SUM(G223:R223)</f>
        <v>151146.31900000002</v>
      </c>
      <c r="G223" s="25">
        <v>39901</v>
      </c>
      <c r="H223" s="25">
        <v>27417.718999999997</v>
      </c>
      <c r="I223" s="25">
        <v>20251.8</v>
      </c>
      <c r="J223" s="72">
        <f>5324.1+2281.7</f>
        <v>7605.8</v>
      </c>
      <c r="K223" s="25">
        <v>32266.799999999999</v>
      </c>
      <c r="L223" s="25">
        <v>23703.200000000001</v>
      </c>
      <c r="M223" s="119">
        <v>0</v>
      </c>
      <c r="N223" s="119">
        <v>0</v>
      </c>
      <c r="O223" s="119">
        <v>0</v>
      </c>
      <c r="P223" s="119">
        <v>0</v>
      </c>
      <c r="Q223" s="119">
        <v>0</v>
      </c>
      <c r="R223" s="25">
        <v>0</v>
      </c>
      <c r="S223" s="27"/>
      <c r="T223" s="27"/>
      <c r="U223" s="27"/>
      <c r="V223" s="27"/>
      <c r="W223" s="27"/>
      <c r="X223" s="27"/>
      <c r="Y223" s="27"/>
      <c r="Z223" s="27"/>
      <c r="AA223" s="27"/>
      <c r="AB223" s="27"/>
    </row>
    <row r="224" spans="1:28" ht="15.75" x14ac:dyDescent="0.2">
      <c r="A224" s="163"/>
      <c r="B224" s="163"/>
      <c r="C224" s="174"/>
      <c r="D224" s="59" t="s">
        <v>96</v>
      </c>
      <c r="E224" s="26" t="s">
        <v>87</v>
      </c>
      <c r="F224" s="25">
        <f t="shared" si="82"/>
        <v>559413.16000999988</v>
      </c>
      <c r="G224" s="25">
        <v>36985.044999999998</v>
      </c>
      <c r="H224" s="25">
        <v>37109.347999999998</v>
      </c>
      <c r="I224" s="25">
        <v>27257.851000000002</v>
      </c>
      <c r="J224" s="72">
        <v>31443.670569999998</v>
      </c>
      <c r="K224" s="25">
        <f>32917.7473699999+1698.25263</f>
        <v>34615.999999999905</v>
      </c>
      <c r="L224" s="25">
        <f>33368.46316+1247.53684</f>
        <v>34616</v>
      </c>
      <c r="M224" s="119">
        <f>34616+0</f>
        <v>34616</v>
      </c>
      <c r="N224" s="119">
        <v>60000</v>
      </c>
      <c r="O224" s="119">
        <f>N224*4%+N224</f>
        <v>62400</v>
      </c>
      <c r="P224" s="119">
        <f>O224*3%+O224</f>
        <v>64272</v>
      </c>
      <c r="Q224" s="119">
        <f>P224*3.8%+P224</f>
        <v>66714.335999999996</v>
      </c>
      <c r="R224" s="25">
        <f>Q224*4%+Q224</f>
        <v>69382.909439999989</v>
      </c>
      <c r="S224" s="27"/>
      <c r="T224" s="27"/>
      <c r="U224" s="27"/>
      <c r="V224" s="27"/>
      <c r="W224" s="27"/>
      <c r="X224" s="27"/>
      <c r="Y224" s="27"/>
      <c r="Z224" s="27"/>
      <c r="AA224" s="27"/>
      <c r="AB224" s="27"/>
    </row>
    <row r="225" spans="1:28" ht="15.75" x14ac:dyDescent="0.2">
      <c r="A225" s="163"/>
      <c r="B225" s="163"/>
      <c r="C225" s="174"/>
      <c r="D225" s="59" t="s">
        <v>91</v>
      </c>
      <c r="E225" s="26"/>
      <c r="F225" s="25">
        <f t="shared" si="82"/>
        <v>563.40449999999998</v>
      </c>
      <c r="G225" s="25">
        <v>563.40449999999998</v>
      </c>
      <c r="H225" s="25">
        <v>0</v>
      </c>
      <c r="I225" s="25">
        <v>0</v>
      </c>
      <c r="J225" s="72">
        <v>0</v>
      </c>
      <c r="K225" s="25">
        <v>0</v>
      </c>
      <c r="L225" s="25">
        <v>0</v>
      </c>
      <c r="M225" s="119">
        <v>0</v>
      </c>
      <c r="N225" s="119">
        <v>0</v>
      </c>
      <c r="O225" s="119">
        <v>0</v>
      </c>
      <c r="P225" s="119">
        <f t="shared" ref="P225:P247" si="83">O225*3%+O225</f>
        <v>0</v>
      </c>
      <c r="Q225" s="119">
        <f t="shared" ref="Q225:Q247" si="84">P225*3.8%+P225</f>
        <v>0</v>
      </c>
      <c r="R225" s="25">
        <f t="shared" ref="R225:R247" si="85">Q225*4%+Q225</f>
        <v>0</v>
      </c>
      <c r="S225" s="27"/>
      <c r="T225" s="27"/>
      <c r="U225" s="27"/>
      <c r="V225" s="27"/>
      <c r="W225" s="27"/>
      <c r="X225" s="27"/>
      <c r="Y225" s="27"/>
      <c r="Z225" s="27"/>
      <c r="AA225" s="27"/>
      <c r="AB225" s="27"/>
    </row>
    <row r="226" spans="1:28" ht="31.5" x14ac:dyDescent="0.2">
      <c r="A226" s="163"/>
      <c r="B226" s="163"/>
      <c r="C226" s="174"/>
      <c r="D226" s="59" t="s">
        <v>92</v>
      </c>
      <c r="E226" s="26"/>
      <c r="F226" s="25">
        <f t="shared" si="82"/>
        <v>0</v>
      </c>
      <c r="G226" s="25">
        <v>0</v>
      </c>
      <c r="H226" s="25">
        <v>0</v>
      </c>
      <c r="I226" s="25">
        <v>0</v>
      </c>
      <c r="J226" s="72">
        <v>0</v>
      </c>
      <c r="K226" s="25">
        <v>0</v>
      </c>
      <c r="L226" s="25">
        <v>0</v>
      </c>
      <c r="M226" s="119">
        <v>0</v>
      </c>
      <c r="N226" s="119">
        <v>0</v>
      </c>
      <c r="O226" s="119">
        <v>0</v>
      </c>
      <c r="P226" s="119">
        <f t="shared" si="83"/>
        <v>0</v>
      </c>
      <c r="Q226" s="119">
        <f t="shared" si="84"/>
        <v>0</v>
      </c>
      <c r="R226" s="25">
        <f t="shared" si="85"/>
        <v>0</v>
      </c>
      <c r="S226" s="27"/>
      <c r="T226" s="27"/>
      <c r="U226" s="27"/>
      <c r="V226" s="27"/>
      <c r="W226" s="27"/>
      <c r="X226" s="27"/>
      <c r="Y226" s="27"/>
      <c r="Z226" s="27"/>
      <c r="AA226" s="27"/>
      <c r="AB226" s="27"/>
    </row>
    <row r="227" spans="1:28" ht="21.75" customHeight="1" x14ac:dyDescent="0.2">
      <c r="A227" s="163"/>
      <c r="B227" s="163"/>
      <c r="C227" s="174"/>
      <c r="D227" s="59" t="s">
        <v>171</v>
      </c>
      <c r="E227" s="26"/>
      <c r="F227" s="25">
        <f t="shared" si="82"/>
        <v>0</v>
      </c>
      <c r="G227" s="25">
        <v>0</v>
      </c>
      <c r="H227" s="25">
        <v>0</v>
      </c>
      <c r="I227" s="25">
        <v>0</v>
      </c>
      <c r="J227" s="72">
        <v>0</v>
      </c>
      <c r="K227" s="25">
        <v>0</v>
      </c>
      <c r="L227" s="25">
        <v>0</v>
      </c>
      <c r="M227" s="119">
        <v>0</v>
      </c>
      <c r="N227" s="119">
        <v>0</v>
      </c>
      <c r="O227" s="119">
        <v>0</v>
      </c>
      <c r="P227" s="119">
        <f t="shared" si="83"/>
        <v>0</v>
      </c>
      <c r="Q227" s="119">
        <f t="shared" si="84"/>
        <v>0</v>
      </c>
      <c r="R227" s="25">
        <f t="shared" si="85"/>
        <v>0</v>
      </c>
      <c r="S227" s="27"/>
      <c r="T227" s="27"/>
      <c r="U227" s="27"/>
      <c r="V227" s="27"/>
      <c r="W227" s="27"/>
      <c r="X227" s="27"/>
      <c r="Y227" s="27"/>
      <c r="Z227" s="27"/>
      <c r="AA227" s="27"/>
      <c r="AB227" s="27"/>
    </row>
    <row r="228" spans="1:28" ht="31.5" x14ac:dyDescent="0.2">
      <c r="A228" s="163"/>
      <c r="B228" s="163"/>
      <c r="C228" s="174"/>
      <c r="D228" s="59" t="s">
        <v>172</v>
      </c>
      <c r="E228" s="26"/>
      <c r="F228" s="25">
        <f t="shared" si="82"/>
        <v>198968.451</v>
      </c>
      <c r="G228" s="25">
        <v>33591</v>
      </c>
      <c r="H228" s="25">
        <v>35950</v>
      </c>
      <c r="I228" s="25">
        <v>36700</v>
      </c>
      <c r="J228" s="72">
        <v>37801</v>
      </c>
      <c r="K228" s="25">
        <v>14556.450999999999</v>
      </c>
      <c r="L228" s="25">
        <v>0</v>
      </c>
      <c r="M228" s="119">
        <v>40370</v>
      </c>
      <c r="N228" s="119">
        <v>0</v>
      </c>
      <c r="O228" s="119">
        <v>0</v>
      </c>
      <c r="P228" s="119">
        <f t="shared" si="83"/>
        <v>0</v>
      </c>
      <c r="Q228" s="119">
        <f t="shared" si="84"/>
        <v>0</v>
      </c>
      <c r="R228" s="25">
        <f t="shared" si="85"/>
        <v>0</v>
      </c>
      <c r="S228" s="27"/>
      <c r="T228" s="27"/>
      <c r="U228" s="27"/>
      <c r="V228" s="27"/>
      <c r="W228" s="27"/>
      <c r="X228" s="27"/>
      <c r="Y228" s="27"/>
      <c r="Z228" s="27"/>
      <c r="AA228" s="27"/>
      <c r="AB228" s="27"/>
    </row>
    <row r="229" spans="1:28" ht="33" customHeight="1" x14ac:dyDescent="0.2">
      <c r="A229" s="163"/>
      <c r="B229" s="163"/>
      <c r="C229" s="174"/>
      <c r="D229" s="59" t="s">
        <v>94</v>
      </c>
      <c r="E229" s="26"/>
      <c r="F229" s="25">
        <f t="shared" si="82"/>
        <v>0</v>
      </c>
      <c r="G229" s="25">
        <v>0</v>
      </c>
      <c r="H229" s="25">
        <v>0</v>
      </c>
      <c r="I229" s="25">
        <v>0</v>
      </c>
      <c r="J229" s="72">
        <v>0</v>
      </c>
      <c r="K229" s="25">
        <v>0</v>
      </c>
      <c r="L229" s="25">
        <v>0</v>
      </c>
      <c r="M229" s="119">
        <v>0</v>
      </c>
      <c r="N229" s="119">
        <v>0</v>
      </c>
      <c r="O229" s="119">
        <v>0</v>
      </c>
      <c r="P229" s="119">
        <f t="shared" si="83"/>
        <v>0</v>
      </c>
      <c r="Q229" s="119">
        <f t="shared" si="84"/>
        <v>0</v>
      </c>
      <c r="R229" s="25">
        <f t="shared" si="85"/>
        <v>0</v>
      </c>
      <c r="S229" s="27"/>
      <c r="T229" s="27"/>
      <c r="U229" s="27"/>
      <c r="V229" s="27"/>
      <c r="W229" s="27"/>
      <c r="X229" s="27"/>
      <c r="Y229" s="27"/>
      <c r="Z229" s="27"/>
      <c r="AA229" s="27"/>
      <c r="AB229" s="27"/>
    </row>
    <row r="230" spans="1:28" ht="15.75" x14ac:dyDescent="0.2">
      <c r="A230" s="163" t="s">
        <v>113</v>
      </c>
      <c r="B230" s="163" t="s">
        <v>56</v>
      </c>
      <c r="C230" s="174" t="s">
        <v>114</v>
      </c>
      <c r="D230" s="59" t="s">
        <v>83</v>
      </c>
      <c r="E230" s="26"/>
      <c r="F230" s="25">
        <f t="shared" si="82"/>
        <v>743949.17521000002</v>
      </c>
      <c r="G230" s="25">
        <f>SUM(G232:G239)</f>
        <v>209713.48506000001</v>
      </c>
      <c r="H230" s="25">
        <f>SUM(H232:H239)</f>
        <v>59411.069600000003</v>
      </c>
      <c r="I230" s="25">
        <f>SUM(I232:I239)</f>
        <v>235843.68890999997</v>
      </c>
      <c r="J230" s="72">
        <f t="shared" ref="J230:O230" si="86">SUM(J232:J239)</f>
        <v>101497.77163999999</v>
      </c>
      <c r="K230" s="25">
        <f t="shared" si="86"/>
        <v>102726.36</v>
      </c>
      <c r="L230" s="25">
        <f t="shared" si="86"/>
        <v>17027.400000000001</v>
      </c>
      <c r="M230" s="119">
        <f t="shared" si="86"/>
        <v>17729.400000000001</v>
      </c>
      <c r="N230" s="119">
        <f t="shared" si="86"/>
        <v>0</v>
      </c>
      <c r="O230" s="119">
        <f t="shared" si="86"/>
        <v>0</v>
      </c>
      <c r="P230" s="119">
        <f t="shared" si="83"/>
        <v>0</v>
      </c>
      <c r="Q230" s="119">
        <f t="shared" si="84"/>
        <v>0</v>
      </c>
      <c r="R230" s="25">
        <f t="shared" si="85"/>
        <v>0</v>
      </c>
      <c r="S230" s="27"/>
      <c r="T230" s="27"/>
      <c r="U230" s="27"/>
      <c r="V230" s="27"/>
      <c r="W230" s="27"/>
      <c r="X230" s="27"/>
      <c r="Y230" s="27"/>
      <c r="Z230" s="27"/>
      <c r="AA230" s="27"/>
      <c r="AB230" s="27"/>
    </row>
    <row r="231" spans="1:28" ht="31.5" x14ac:dyDescent="0.2">
      <c r="A231" s="163"/>
      <c r="B231" s="163"/>
      <c r="C231" s="174"/>
      <c r="D231" s="102" t="s">
        <v>336</v>
      </c>
      <c r="E231" s="26" t="s">
        <v>337</v>
      </c>
      <c r="F231" s="25">
        <f t="shared" si="82"/>
        <v>51486.8</v>
      </c>
      <c r="G231" s="25">
        <f>G232+G233</f>
        <v>1000</v>
      </c>
      <c r="H231" s="25">
        <f t="shared" ref="H231:M231" si="87">H232+H233</f>
        <v>15730</v>
      </c>
      <c r="I231" s="25">
        <f t="shared" si="87"/>
        <v>0</v>
      </c>
      <c r="J231" s="25">
        <f t="shared" si="87"/>
        <v>0</v>
      </c>
      <c r="K231" s="25">
        <f t="shared" si="87"/>
        <v>0</v>
      </c>
      <c r="L231" s="25">
        <f t="shared" si="87"/>
        <v>17027.400000000001</v>
      </c>
      <c r="M231" s="119">
        <f t="shared" si="87"/>
        <v>17729.400000000001</v>
      </c>
      <c r="N231" s="119">
        <v>0</v>
      </c>
      <c r="O231" s="119">
        <v>0</v>
      </c>
      <c r="P231" s="119">
        <f t="shared" si="83"/>
        <v>0</v>
      </c>
      <c r="Q231" s="119">
        <f t="shared" si="84"/>
        <v>0</v>
      </c>
      <c r="R231" s="25">
        <f t="shared" si="85"/>
        <v>0</v>
      </c>
      <c r="S231" s="27"/>
      <c r="T231" s="27"/>
      <c r="U231" s="27"/>
      <c r="V231" s="27"/>
      <c r="W231" s="27"/>
      <c r="X231" s="27"/>
      <c r="Y231" s="27"/>
      <c r="Z231" s="27"/>
      <c r="AA231" s="27"/>
      <c r="AB231" s="27"/>
    </row>
    <row r="232" spans="1:28" ht="17.25" customHeight="1" x14ac:dyDescent="0.2">
      <c r="A232" s="163"/>
      <c r="B232" s="163"/>
      <c r="C232" s="174"/>
      <c r="D232" s="59"/>
      <c r="E232" s="26" t="s">
        <v>87</v>
      </c>
      <c r="F232" s="25">
        <f t="shared" si="82"/>
        <v>16730</v>
      </c>
      <c r="G232" s="25">
        <v>1000</v>
      </c>
      <c r="H232" s="25">
        <v>15730</v>
      </c>
      <c r="I232" s="25">
        <v>0</v>
      </c>
      <c r="J232" s="72">
        <v>0</v>
      </c>
      <c r="K232" s="25">
        <v>0</v>
      </c>
      <c r="L232" s="25">
        <v>0</v>
      </c>
      <c r="M232" s="119">
        <v>0</v>
      </c>
      <c r="N232" s="119">
        <v>0</v>
      </c>
      <c r="O232" s="119">
        <v>0</v>
      </c>
      <c r="P232" s="119">
        <f t="shared" si="83"/>
        <v>0</v>
      </c>
      <c r="Q232" s="119">
        <f t="shared" si="84"/>
        <v>0</v>
      </c>
      <c r="R232" s="25">
        <f t="shared" si="85"/>
        <v>0</v>
      </c>
      <c r="S232" s="27"/>
      <c r="T232" s="27"/>
      <c r="U232" s="27"/>
      <c r="V232" s="27"/>
      <c r="W232" s="27"/>
      <c r="X232" s="27"/>
      <c r="Y232" s="27"/>
      <c r="Z232" s="27"/>
      <c r="AA232" s="27"/>
      <c r="AB232" s="27"/>
    </row>
    <row r="233" spans="1:28" ht="17.25" customHeight="1" x14ac:dyDescent="0.2">
      <c r="A233" s="163"/>
      <c r="B233" s="163"/>
      <c r="C233" s="174"/>
      <c r="D233" s="102"/>
      <c r="E233" s="26" t="s">
        <v>338</v>
      </c>
      <c r="F233" s="25">
        <f t="shared" si="82"/>
        <v>34756.800000000003</v>
      </c>
      <c r="G233" s="25">
        <v>0</v>
      </c>
      <c r="H233" s="25">
        <v>0</v>
      </c>
      <c r="I233" s="25">
        <v>0</v>
      </c>
      <c r="J233" s="72">
        <v>0</v>
      </c>
      <c r="K233" s="25">
        <v>0</v>
      </c>
      <c r="L233" s="25">
        <v>17027.400000000001</v>
      </c>
      <c r="M233" s="119">
        <v>17729.400000000001</v>
      </c>
      <c r="N233" s="119">
        <v>0</v>
      </c>
      <c r="O233" s="119">
        <v>0</v>
      </c>
      <c r="P233" s="119">
        <f t="shared" si="83"/>
        <v>0</v>
      </c>
      <c r="Q233" s="119">
        <f t="shared" si="84"/>
        <v>0</v>
      </c>
      <c r="R233" s="25">
        <f t="shared" si="85"/>
        <v>0</v>
      </c>
      <c r="S233" s="27"/>
      <c r="T233" s="27"/>
      <c r="U233" s="27"/>
      <c r="V233" s="27"/>
      <c r="W233" s="27"/>
      <c r="X233" s="27"/>
      <c r="Y233" s="27"/>
      <c r="Z233" s="27"/>
      <c r="AA233" s="27"/>
      <c r="AB233" s="27"/>
    </row>
    <row r="234" spans="1:28" ht="18.75" customHeight="1" x14ac:dyDescent="0.2">
      <c r="A234" s="163"/>
      <c r="B234" s="163"/>
      <c r="C234" s="174"/>
      <c r="D234" s="59" t="s">
        <v>96</v>
      </c>
      <c r="E234" s="26" t="s">
        <v>87</v>
      </c>
      <c r="F234" s="25">
        <f t="shared" si="82"/>
        <v>648565.77656999999</v>
      </c>
      <c r="G234" s="25">
        <v>205773.05011000001</v>
      </c>
      <c r="H234" s="25">
        <v>39817.461600000002</v>
      </c>
      <c r="I234" s="25">
        <v>214936.73721999998</v>
      </c>
      <c r="J234" s="72">
        <v>90804.735639999999</v>
      </c>
      <c r="K234" s="25">
        <f>23517.174+73716.618</f>
        <v>97233.792000000001</v>
      </c>
      <c r="L234" s="25">
        <v>0</v>
      </c>
      <c r="M234" s="119">
        <v>0</v>
      </c>
      <c r="N234" s="119">
        <v>0</v>
      </c>
      <c r="O234" s="119">
        <v>0</v>
      </c>
      <c r="P234" s="119">
        <f t="shared" si="83"/>
        <v>0</v>
      </c>
      <c r="Q234" s="119">
        <f t="shared" si="84"/>
        <v>0</v>
      </c>
      <c r="R234" s="25">
        <f t="shared" si="85"/>
        <v>0</v>
      </c>
      <c r="S234" s="27"/>
      <c r="T234" s="27"/>
      <c r="U234" s="27"/>
      <c r="V234" s="27"/>
      <c r="W234" s="27"/>
      <c r="X234" s="27"/>
      <c r="Y234" s="27"/>
      <c r="Z234" s="27"/>
      <c r="AA234" s="27"/>
      <c r="AB234" s="27"/>
    </row>
    <row r="235" spans="1:28" ht="14.25" customHeight="1" x14ac:dyDescent="0.2">
      <c r="A235" s="163"/>
      <c r="B235" s="163"/>
      <c r="C235" s="174"/>
      <c r="D235" s="59" t="s">
        <v>91</v>
      </c>
      <c r="E235" s="26"/>
      <c r="F235" s="25">
        <f t="shared" si="82"/>
        <v>43896.598639999997</v>
      </c>
      <c r="G235" s="25">
        <v>2940.4349499999998</v>
      </c>
      <c r="H235" s="25">
        <v>3863.6079999999997</v>
      </c>
      <c r="I235" s="25">
        <v>20906.951690000002</v>
      </c>
      <c r="J235" s="72">
        <v>10693.036</v>
      </c>
      <c r="K235" s="25">
        <v>5492.5680000000002</v>
      </c>
      <c r="L235" s="25">
        <v>0</v>
      </c>
      <c r="M235" s="119">
        <v>0</v>
      </c>
      <c r="N235" s="119">
        <v>0</v>
      </c>
      <c r="O235" s="119">
        <v>0</v>
      </c>
      <c r="P235" s="119">
        <f t="shared" si="83"/>
        <v>0</v>
      </c>
      <c r="Q235" s="119">
        <f t="shared" si="84"/>
        <v>0</v>
      </c>
      <c r="R235" s="25">
        <f t="shared" si="85"/>
        <v>0</v>
      </c>
      <c r="S235" s="27"/>
      <c r="T235" s="27"/>
      <c r="U235" s="27"/>
      <c r="V235" s="27"/>
      <c r="W235" s="27"/>
      <c r="X235" s="27"/>
      <c r="Y235" s="27"/>
      <c r="Z235" s="27"/>
      <c r="AA235" s="27"/>
      <c r="AB235" s="27"/>
    </row>
    <row r="236" spans="1:28" ht="31.5" x14ac:dyDescent="0.2">
      <c r="A236" s="163"/>
      <c r="B236" s="163"/>
      <c r="C236" s="174"/>
      <c r="D236" s="59" t="s">
        <v>92</v>
      </c>
      <c r="E236" s="26"/>
      <c r="F236" s="25">
        <f t="shared" si="82"/>
        <v>0</v>
      </c>
      <c r="G236" s="25">
        <v>0</v>
      </c>
      <c r="H236" s="25">
        <v>0</v>
      </c>
      <c r="I236" s="25">
        <v>0</v>
      </c>
      <c r="J236" s="72">
        <v>0</v>
      </c>
      <c r="K236" s="25">
        <v>0</v>
      </c>
      <c r="L236" s="25">
        <v>0</v>
      </c>
      <c r="M236" s="119">
        <v>0</v>
      </c>
      <c r="N236" s="119">
        <v>0</v>
      </c>
      <c r="O236" s="119">
        <v>0</v>
      </c>
      <c r="P236" s="119">
        <f t="shared" si="83"/>
        <v>0</v>
      </c>
      <c r="Q236" s="119">
        <f t="shared" si="84"/>
        <v>0</v>
      </c>
      <c r="R236" s="25">
        <f t="shared" si="85"/>
        <v>0</v>
      </c>
      <c r="S236" s="27"/>
      <c r="T236" s="27"/>
      <c r="U236" s="27"/>
      <c r="V236" s="27"/>
      <c r="W236" s="27"/>
      <c r="X236" s="27"/>
      <c r="Y236" s="27"/>
      <c r="Z236" s="27"/>
      <c r="AA236" s="27"/>
      <c r="AB236" s="27"/>
    </row>
    <row r="237" spans="1:28" ht="18.75" customHeight="1" x14ac:dyDescent="0.2">
      <c r="A237" s="163"/>
      <c r="B237" s="163"/>
      <c r="C237" s="174"/>
      <c r="D237" s="59" t="s">
        <v>171</v>
      </c>
      <c r="E237" s="26"/>
      <c r="F237" s="25">
        <f t="shared" si="82"/>
        <v>0</v>
      </c>
      <c r="G237" s="25">
        <v>0</v>
      </c>
      <c r="H237" s="25">
        <v>0</v>
      </c>
      <c r="I237" s="25">
        <v>0</v>
      </c>
      <c r="J237" s="72">
        <v>0</v>
      </c>
      <c r="K237" s="25">
        <v>0</v>
      </c>
      <c r="L237" s="25">
        <v>0</v>
      </c>
      <c r="M237" s="119">
        <v>0</v>
      </c>
      <c r="N237" s="119">
        <v>0</v>
      </c>
      <c r="O237" s="119">
        <v>0</v>
      </c>
      <c r="P237" s="119">
        <f t="shared" si="83"/>
        <v>0</v>
      </c>
      <c r="Q237" s="119">
        <f t="shared" si="84"/>
        <v>0</v>
      </c>
      <c r="R237" s="25">
        <f t="shared" si="85"/>
        <v>0</v>
      </c>
      <c r="S237" s="27"/>
      <c r="T237" s="27"/>
      <c r="U237" s="27"/>
      <c r="V237" s="27"/>
      <c r="W237" s="27"/>
      <c r="X237" s="27"/>
      <c r="Y237" s="27"/>
      <c r="Z237" s="27"/>
      <c r="AA237" s="27"/>
      <c r="AB237" s="27"/>
    </row>
    <row r="238" spans="1:28" ht="31.5" x14ac:dyDescent="0.2">
      <c r="A238" s="163"/>
      <c r="B238" s="163"/>
      <c r="C238" s="174"/>
      <c r="D238" s="59" t="s">
        <v>172</v>
      </c>
      <c r="E238" s="26"/>
      <c r="F238" s="25">
        <f t="shared" si="82"/>
        <v>0</v>
      </c>
      <c r="G238" s="25">
        <v>0</v>
      </c>
      <c r="H238" s="25">
        <v>0</v>
      </c>
      <c r="I238" s="25">
        <v>0</v>
      </c>
      <c r="J238" s="72">
        <v>0</v>
      </c>
      <c r="K238" s="25">
        <v>0</v>
      </c>
      <c r="L238" s="25">
        <v>0</v>
      </c>
      <c r="M238" s="119">
        <v>0</v>
      </c>
      <c r="N238" s="119">
        <v>0</v>
      </c>
      <c r="O238" s="119">
        <v>0</v>
      </c>
      <c r="P238" s="119">
        <f t="shared" si="83"/>
        <v>0</v>
      </c>
      <c r="Q238" s="119">
        <f t="shared" si="84"/>
        <v>0</v>
      </c>
      <c r="R238" s="25">
        <f t="shared" si="85"/>
        <v>0</v>
      </c>
      <c r="S238" s="27"/>
      <c r="T238" s="27"/>
      <c r="U238" s="27"/>
      <c r="V238" s="27"/>
      <c r="W238" s="27"/>
      <c r="X238" s="27"/>
      <c r="Y238" s="27"/>
      <c r="Z238" s="27"/>
      <c r="AA238" s="27"/>
      <c r="AB238" s="27"/>
    </row>
    <row r="239" spans="1:28" ht="31.5" x14ac:dyDescent="0.2">
      <c r="A239" s="163"/>
      <c r="B239" s="163"/>
      <c r="C239" s="174"/>
      <c r="D239" s="59" t="s">
        <v>94</v>
      </c>
      <c r="E239" s="26"/>
      <c r="F239" s="25">
        <f t="shared" si="82"/>
        <v>0</v>
      </c>
      <c r="G239" s="25">
        <v>0</v>
      </c>
      <c r="H239" s="25">
        <v>0</v>
      </c>
      <c r="I239" s="25">
        <v>0</v>
      </c>
      <c r="J239" s="72">
        <v>0</v>
      </c>
      <c r="K239" s="25">
        <v>0</v>
      </c>
      <c r="L239" s="25">
        <v>0</v>
      </c>
      <c r="M239" s="119">
        <v>0</v>
      </c>
      <c r="N239" s="119">
        <v>0</v>
      </c>
      <c r="O239" s="119">
        <v>0</v>
      </c>
      <c r="P239" s="119">
        <f t="shared" si="83"/>
        <v>0</v>
      </c>
      <c r="Q239" s="119">
        <f t="shared" si="84"/>
        <v>0</v>
      </c>
      <c r="R239" s="25">
        <f t="shared" si="85"/>
        <v>0</v>
      </c>
      <c r="S239" s="27"/>
      <c r="T239" s="27"/>
      <c r="U239" s="27"/>
      <c r="V239" s="27"/>
      <c r="W239" s="27"/>
      <c r="X239" s="27"/>
      <c r="Y239" s="27"/>
      <c r="Z239" s="27"/>
      <c r="AA239" s="27"/>
      <c r="AB239" s="27"/>
    </row>
    <row r="240" spans="1:28" ht="15.75" x14ac:dyDescent="0.2">
      <c r="A240" s="163" t="s">
        <v>55</v>
      </c>
      <c r="B240" s="172" t="s">
        <v>57</v>
      </c>
      <c r="C240" s="174" t="s">
        <v>115</v>
      </c>
      <c r="D240" s="59" t="s">
        <v>83</v>
      </c>
      <c r="E240" s="26"/>
      <c r="F240" s="25">
        <f t="shared" si="82"/>
        <v>10208.441999999999</v>
      </c>
      <c r="G240" s="25">
        <f>SUM(G241:G247)</f>
        <v>0</v>
      </c>
      <c r="H240" s="25">
        <f>SUM(H241:H247)</f>
        <v>6431.7919999999995</v>
      </c>
      <c r="I240" s="25">
        <f>SUM(I241:I247)</f>
        <v>2896.65</v>
      </c>
      <c r="J240" s="72">
        <f t="shared" ref="J240:O240" si="88">SUM(J241:J247)</f>
        <v>0</v>
      </c>
      <c r="K240" s="25">
        <f t="shared" si="88"/>
        <v>0</v>
      </c>
      <c r="L240" s="25">
        <f t="shared" si="88"/>
        <v>0</v>
      </c>
      <c r="M240" s="119">
        <f t="shared" si="88"/>
        <v>880.00000000000011</v>
      </c>
      <c r="N240" s="119">
        <f t="shared" si="88"/>
        <v>0</v>
      </c>
      <c r="O240" s="119">
        <f t="shared" si="88"/>
        <v>0</v>
      </c>
      <c r="P240" s="119">
        <f t="shared" si="83"/>
        <v>0</v>
      </c>
      <c r="Q240" s="119">
        <f t="shared" si="84"/>
        <v>0</v>
      </c>
      <c r="R240" s="25">
        <f t="shared" si="85"/>
        <v>0</v>
      </c>
      <c r="S240" s="27"/>
      <c r="T240" s="27"/>
      <c r="U240" s="27"/>
      <c r="V240" s="27"/>
      <c r="W240" s="27"/>
      <c r="X240" s="27"/>
      <c r="Y240" s="27"/>
      <c r="Z240" s="27"/>
      <c r="AA240" s="27"/>
      <c r="AB240" s="27"/>
    </row>
    <row r="241" spans="1:28" ht="15.75" x14ac:dyDescent="0.2">
      <c r="A241" s="163"/>
      <c r="B241" s="172"/>
      <c r="C241" s="174"/>
      <c r="D241" s="59" t="s">
        <v>84</v>
      </c>
      <c r="E241" s="26" t="s">
        <v>87</v>
      </c>
      <c r="F241" s="25">
        <f t="shared" si="82"/>
        <v>2493.5</v>
      </c>
      <c r="G241" s="25">
        <v>0</v>
      </c>
      <c r="H241" s="25">
        <f>2109</f>
        <v>2109</v>
      </c>
      <c r="I241" s="25">
        <f>0+384.5</f>
        <v>384.5</v>
      </c>
      <c r="J241" s="72">
        <v>0</v>
      </c>
      <c r="K241" s="25">
        <v>0</v>
      </c>
      <c r="L241" s="25">
        <v>0</v>
      </c>
      <c r="M241" s="119">
        <v>0</v>
      </c>
      <c r="N241" s="119">
        <v>0</v>
      </c>
      <c r="O241" s="119">
        <v>0</v>
      </c>
      <c r="P241" s="119">
        <f t="shared" si="83"/>
        <v>0</v>
      </c>
      <c r="Q241" s="119">
        <f t="shared" si="84"/>
        <v>0</v>
      </c>
      <c r="R241" s="25">
        <f t="shared" si="85"/>
        <v>0</v>
      </c>
      <c r="S241" s="27"/>
      <c r="T241" s="27"/>
      <c r="U241" s="27"/>
      <c r="V241" s="27"/>
      <c r="W241" s="27"/>
      <c r="X241" s="27"/>
      <c r="Y241" s="27"/>
      <c r="Z241" s="27"/>
      <c r="AA241" s="27"/>
      <c r="AB241" s="27"/>
    </row>
    <row r="242" spans="1:28" ht="15.75" x14ac:dyDescent="0.2">
      <c r="A242" s="163"/>
      <c r="B242" s="172"/>
      <c r="C242" s="174"/>
      <c r="D242" s="59" t="s">
        <v>96</v>
      </c>
      <c r="E242" s="26" t="s">
        <v>87</v>
      </c>
      <c r="F242" s="25">
        <f t="shared" si="82"/>
        <v>3462.25</v>
      </c>
      <c r="G242" s="25">
        <v>0</v>
      </c>
      <c r="H242" s="25">
        <f>0+200+1600-49.9</f>
        <v>1750.1</v>
      </c>
      <c r="I242" s="25">
        <f>100+(1016.65+595.5)</f>
        <v>1712.15</v>
      </c>
      <c r="J242" s="72">
        <v>0</v>
      </c>
      <c r="K242" s="25">
        <v>0</v>
      </c>
      <c r="L242" s="25">
        <v>0</v>
      </c>
      <c r="M242" s="119">
        <v>0</v>
      </c>
      <c r="N242" s="119">
        <v>0</v>
      </c>
      <c r="O242" s="119">
        <v>0</v>
      </c>
      <c r="P242" s="119">
        <f t="shared" si="83"/>
        <v>0</v>
      </c>
      <c r="Q242" s="119">
        <f t="shared" si="84"/>
        <v>0</v>
      </c>
      <c r="R242" s="25">
        <f t="shared" si="85"/>
        <v>0</v>
      </c>
      <c r="S242" s="27"/>
      <c r="T242" s="27"/>
      <c r="U242" s="27"/>
      <c r="V242" s="27"/>
      <c r="W242" s="27"/>
      <c r="X242" s="27"/>
      <c r="Y242" s="27"/>
      <c r="Z242" s="27"/>
      <c r="AA242" s="27"/>
      <c r="AB242" s="27"/>
    </row>
    <row r="243" spans="1:28" ht="13.5" customHeight="1" x14ac:dyDescent="0.2">
      <c r="A243" s="163"/>
      <c r="B243" s="172"/>
      <c r="C243" s="174"/>
      <c r="D243" s="59" t="s">
        <v>91</v>
      </c>
      <c r="E243" s="26"/>
      <c r="F243" s="25">
        <f t="shared" si="82"/>
        <v>3121.692</v>
      </c>
      <c r="G243" s="25">
        <v>0</v>
      </c>
      <c r="H243" s="25">
        <v>2260.692</v>
      </c>
      <c r="I243" s="25">
        <v>410</v>
      </c>
      <c r="J243" s="72">
        <v>0</v>
      </c>
      <c r="K243" s="25">
        <v>0</v>
      </c>
      <c r="L243" s="25">
        <v>0</v>
      </c>
      <c r="M243" s="119">
        <v>451.00000000000006</v>
      </c>
      <c r="N243" s="119">
        <v>0</v>
      </c>
      <c r="O243" s="119">
        <v>0</v>
      </c>
      <c r="P243" s="119">
        <f t="shared" si="83"/>
        <v>0</v>
      </c>
      <c r="Q243" s="119">
        <f t="shared" si="84"/>
        <v>0</v>
      </c>
      <c r="R243" s="25">
        <f t="shared" si="85"/>
        <v>0</v>
      </c>
      <c r="S243" s="27"/>
      <c r="T243" s="27"/>
      <c r="U243" s="27"/>
      <c r="V243" s="27"/>
      <c r="W243" s="27"/>
      <c r="X243" s="27"/>
      <c r="Y243" s="27"/>
      <c r="Z243" s="27"/>
      <c r="AA243" s="27"/>
      <c r="AB243" s="27"/>
    </row>
    <row r="244" spans="1:28" ht="31.5" x14ac:dyDescent="0.2">
      <c r="A244" s="163"/>
      <c r="B244" s="172"/>
      <c r="C244" s="174"/>
      <c r="D244" s="59" t="s">
        <v>92</v>
      </c>
      <c r="E244" s="26"/>
      <c r="F244" s="25">
        <f t="shared" si="82"/>
        <v>0</v>
      </c>
      <c r="G244" s="25">
        <v>0</v>
      </c>
      <c r="H244" s="25">
        <v>0</v>
      </c>
      <c r="I244" s="25">
        <v>0</v>
      </c>
      <c r="J244" s="72">
        <v>0</v>
      </c>
      <c r="K244" s="25">
        <v>0</v>
      </c>
      <c r="L244" s="25">
        <v>0</v>
      </c>
      <c r="M244" s="119">
        <v>0</v>
      </c>
      <c r="N244" s="119">
        <v>0</v>
      </c>
      <c r="O244" s="119">
        <v>0</v>
      </c>
      <c r="P244" s="119">
        <f t="shared" si="83"/>
        <v>0</v>
      </c>
      <c r="Q244" s="119">
        <f t="shared" si="84"/>
        <v>0</v>
      </c>
      <c r="R244" s="25">
        <f t="shared" si="85"/>
        <v>0</v>
      </c>
      <c r="S244" s="27"/>
      <c r="T244" s="27"/>
      <c r="U244" s="27"/>
      <c r="V244" s="27"/>
      <c r="W244" s="27"/>
      <c r="X244" s="27"/>
      <c r="Y244" s="27"/>
      <c r="Z244" s="27"/>
      <c r="AA244" s="27"/>
      <c r="AB244" s="27"/>
    </row>
    <row r="245" spans="1:28" ht="15.75" x14ac:dyDescent="0.2">
      <c r="A245" s="163"/>
      <c r="B245" s="172"/>
      <c r="C245" s="174"/>
      <c r="D245" s="59" t="s">
        <v>171</v>
      </c>
      <c r="E245" s="26"/>
      <c r="F245" s="25">
        <f t="shared" si="82"/>
        <v>0</v>
      </c>
      <c r="G245" s="25">
        <v>0</v>
      </c>
      <c r="H245" s="25">
        <v>0</v>
      </c>
      <c r="I245" s="25">
        <v>0</v>
      </c>
      <c r="J245" s="72">
        <v>0</v>
      </c>
      <c r="K245" s="25">
        <v>0</v>
      </c>
      <c r="L245" s="25">
        <v>0</v>
      </c>
      <c r="M245" s="119">
        <v>0</v>
      </c>
      <c r="N245" s="119">
        <v>0</v>
      </c>
      <c r="O245" s="119">
        <v>0</v>
      </c>
      <c r="P245" s="119">
        <f t="shared" si="83"/>
        <v>0</v>
      </c>
      <c r="Q245" s="119">
        <f t="shared" si="84"/>
        <v>0</v>
      </c>
      <c r="R245" s="25">
        <f t="shared" si="85"/>
        <v>0</v>
      </c>
      <c r="S245" s="27"/>
      <c r="T245" s="27"/>
      <c r="U245" s="27"/>
      <c r="V245" s="27"/>
      <c r="W245" s="27"/>
      <c r="X245" s="27"/>
      <c r="Y245" s="27"/>
      <c r="Z245" s="27"/>
      <c r="AA245" s="27"/>
      <c r="AB245" s="27"/>
    </row>
    <row r="246" spans="1:28" ht="31.5" x14ac:dyDescent="0.2">
      <c r="A246" s="163"/>
      <c r="B246" s="172"/>
      <c r="C246" s="174"/>
      <c r="D246" s="59" t="s">
        <v>172</v>
      </c>
      <c r="E246" s="26"/>
      <c r="F246" s="25">
        <f t="shared" si="82"/>
        <v>1131</v>
      </c>
      <c r="G246" s="25">
        <v>0</v>
      </c>
      <c r="H246" s="25">
        <v>312</v>
      </c>
      <c r="I246" s="25">
        <v>390</v>
      </c>
      <c r="J246" s="72">
        <v>0</v>
      </c>
      <c r="K246" s="25">
        <v>0</v>
      </c>
      <c r="L246" s="25">
        <v>0</v>
      </c>
      <c r="M246" s="119">
        <v>429.00000000000006</v>
      </c>
      <c r="N246" s="119">
        <v>0</v>
      </c>
      <c r="O246" s="119">
        <v>0</v>
      </c>
      <c r="P246" s="119">
        <f t="shared" si="83"/>
        <v>0</v>
      </c>
      <c r="Q246" s="119">
        <f t="shared" si="84"/>
        <v>0</v>
      </c>
      <c r="R246" s="25">
        <f t="shared" si="85"/>
        <v>0</v>
      </c>
      <c r="S246" s="27"/>
      <c r="T246" s="27"/>
      <c r="U246" s="27"/>
      <c r="V246" s="27"/>
      <c r="W246" s="27"/>
      <c r="X246" s="27"/>
      <c r="Y246" s="27"/>
      <c r="Z246" s="27"/>
      <c r="AA246" s="27"/>
      <c r="AB246" s="27"/>
    </row>
    <row r="247" spans="1:28" ht="31.5" x14ac:dyDescent="0.2">
      <c r="A247" s="163"/>
      <c r="B247" s="172"/>
      <c r="C247" s="174"/>
      <c r="D247" s="59" t="s">
        <v>94</v>
      </c>
      <c r="E247" s="26"/>
      <c r="F247" s="25">
        <f t="shared" si="82"/>
        <v>0</v>
      </c>
      <c r="G247" s="25">
        <v>0</v>
      </c>
      <c r="H247" s="25">
        <v>0</v>
      </c>
      <c r="I247" s="25">
        <v>0</v>
      </c>
      <c r="J247" s="72">
        <v>0</v>
      </c>
      <c r="K247" s="25">
        <v>0</v>
      </c>
      <c r="L247" s="25">
        <v>0</v>
      </c>
      <c r="M247" s="119">
        <v>0</v>
      </c>
      <c r="N247" s="119">
        <v>0</v>
      </c>
      <c r="O247" s="119">
        <v>0</v>
      </c>
      <c r="P247" s="119">
        <f t="shared" si="83"/>
        <v>0</v>
      </c>
      <c r="Q247" s="119">
        <f t="shared" si="84"/>
        <v>0</v>
      </c>
      <c r="R247" s="25">
        <f t="shared" si="85"/>
        <v>0</v>
      </c>
      <c r="S247" s="27"/>
      <c r="T247" s="27"/>
      <c r="U247" s="27"/>
      <c r="V247" s="27"/>
      <c r="W247" s="27"/>
      <c r="X247" s="27"/>
      <c r="Y247" s="27"/>
      <c r="Z247" s="27"/>
      <c r="AA247" s="27"/>
      <c r="AB247" s="27"/>
    </row>
    <row r="248" spans="1:28" ht="13.5" customHeight="1" x14ac:dyDescent="0.2">
      <c r="A248" s="163" t="s">
        <v>56</v>
      </c>
      <c r="B248" s="170" t="s">
        <v>116</v>
      </c>
      <c r="C248" s="173" t="s">
        <v>327</v>
      </c>
      <c r="D248" s="61" t="s">
        <v>83</v>
      </c>
      <c r="E248" s="22"/>
      <c r="F248" s="23">
        <f>SUM(G248:R248)</f>
        <v>905773.86427200004</v>
      </c>
      <c r="G248" s="23">
        <f>SUM(G249:G255)</f>
        <v>8334.9849999999988</v>
      </c>
      <c r="H248" s="23">
        <f>SUM(H249:H255)</f>
        <v>46636.5</v>
      </c>
      <c r="I248" s="23">
        <f>SUM(I249:I255)</f>
        <v>50227.988999999994</v>
      </c>
      <c r="J248" s="71">
        <f t="shared" ref="J248:R248" si="89">SUM(J249:J255)</f>
        <v>0</v>
      </c>
      <c r="K248" s="23">
        <f t="shared" si="89"/>
        <v>42000</v>
      </c>
      <c r="L248" s="23">
        <f t="shared" si="89"/>
        <v>35000</v>
      </c>
      <c r="M248" s="117">
        <f t="shared" si="89"/>
        <v>35000</v>
      </c>
      <c r="N248" s="117">
        <f t="shared" si="89"/>
        <v>128000</v>
      </c>
      <c r="O248" s="117">
        <f t="shared" si="89"/>
        <v>133120</v>
      </c>
      <c r="P248" s="117">
        <f t="shared" si="89"/>
        <v>137113.60000000001</v>
      </c>
      <c r="Q248" s="117">
        <f t="shared" si="89"/>
        <v>142323.91680000001</v>
      </c>
      <c r="R248" s="23">
        <f t="shared" si="89"/>
        <v>148016.87347200001</v>
      </c>
      <c r="S248" s="27"/>
      <c r="T248" s="27"/>
      <c r="U248" s="27"/>
      <c r="V248" s="27"/>
      <c r="W248" s="27"/>
      <c r="X248" s="27"/>
      <c r="Y248" s="27"/>
      <c r="Z248" s="27"/>
      <c r="AA248" s="27"/>
      <c r="AB248" s="27"/>
    </row>
    <row r="249" spans="1:28" ht="13.5" customHeight="1" x14ac:dyDescent="0.2">
      <c r="A249" s="163"/>
      <c r="B249" s="170"/>
      <c r="C249" s="173"/>
      <c r="D249" s="61" t="s">
        <v>84</v>
      </c>
      <c r="E249" s="22">
        <v>807</v>
      </c>
      <c r="F249" s="23">
        <f t="shared" ref="F249:F255" si="90">SUM(G249:R249)</f>
        <v>70756.684999999998</v>
      </c>
      <c r="G249" s="23">
        <f t="shared" ref="G249:R255" si="91">G257+G265+G273</f>
        <v>5467.2849999999989</v>
      </c>
      <c r="H249" s="23">
        <f t="shared" si="91"/>
        <v>27981.699999999997</v>
      </c>
      <c r="I249" s="23">
        <f t="shared" si="91"/>
        <v>37307.699999999997</v>
      </c>
      <c r="J249" s="71">
        <f t="shared" si="91"/>
        <v>0</v>
      </c>
      <c r="K249" s="23">
        <f t="shared" si="91"/>
        <v>0</v>
      </c>
      <c r="L249" s="23">
        <f t="shared" si="91"/>
        <v>0</v>
      </c>
      <c r="M249" s="117">
        <f t="shared" si="91"/>
        <v>0</v>
      </c>
      <c r="N249" s="117">
        <f t="shared" si="91"/>
        <v>0</v>
      </c>
      <c r="O249" s="117">
        <f t="shared" si="91"/>
        <v>0</v>
      </c>
      <c r="P249" s="117">
        <f t="shared" si="91"/>
        <v>0</v>
      </c>
      <c r="Q249" s="117">
        <f t="shared" si="91"/>
        <v>0</v>
      </c>
      <c r="R249" s="23">
        <f t="shared" si="91"/>
        <v>0</v>
      </c>
      <c r="S249" s="27"/>
      <c r="T249" s="27"/>
      <c r="U249" s="27"/>
      <c r="V249" s="27"/>
      <c r="W249" s="27"/>
      <c r="X249" s="27"/>
      <c r="Y249" s="27"/>
      <c r="Z249" s="27"/>
      <c r="AA249" s="27"/>
      <c r="AB249" s="27"/>
    </row>
    <row r="250" spans="1:28" ht="13.5" customHeight="1" x14ac:dyDescent="0.2">
      <c r="A250" s="163"/>
      <c r="B250" s="170"/>
      <c r="C250" s="173"/>
      <c r="D250" s="61" t="s">
        <v>96</v>
      </c>
      <c r="E250" s="22">
        <v>807</v>
      </c>
      <c r="F250" s="23">
        <f t="shared" si="90"/>
        <v>833081.87927200005</v>
      </c>
      <c r="G250" s="23">
        <f t="shared" si="91"/>
        <v>2232.4</v>
      </c>
      <c r="H250" s="23">
        <f t="shared" si="91"/>
        <v>18004.8</v>
      </c>
      <c r="I250" s="23">
        <f t="shared" si="91"/>
        <v>12270.288999999999</v>
      </c>
      <c r="J250" s="71">
        <f t="shared" si="91"/>
        <v>0</v>
      </c>
      <c r="K250" s="23">
        <f>K258+K266+K274+K282</f>
        <v>42000</v>
      </c>
      <c r="L250" s="23">
        <f t="shared" ref="L250:R250" si="92">L258+L266+L274+L282</f>
        <v>35000</v>
      </c>
      <c r="M250" s="23">
        <f t="shared" si="92"/>
        <v>35000</v>
      </c>
      <c r="N250" s="23">
        <f t="shared" si="92"/>
        <v>128000</v>
      </c>
      <c r="O250" s="23">
        <f t="shared" si="92"/>
        <v>133120</v>
      </c>
      <c r="P250" s="23">
        <f t="shared" si="92"/>
        <v>137113.60000000001</v>
      </c>
      <c r="Q250" s="23">
        <f t="shared" si="92"/>
        <v>142323.91680000001</v>
      </c>
      <c r="R250" s="23">
        <f t="shared" si="92"/>
        <v>148016.87347200001</v>
      </c>
      <c r="S250" s="27"/>
      <c r="T250" s="27"/>
      <c r="U250" s="27"/>
      <c r="V250" s="27"/>
      <c r="W250" s="27"/>
      <c r="X250" s="27"/>
      <c r="Y250" s="27"/>
      <c r="Z250" s="27"/>
      <c r="AA250" s="27"/>
      <c r="AB250" s="27"/>
    </row>
    <row r="251" spans="1:28" ht="13.5" customHeight="1" x14ac:dyDescent="0.2">
      <c r="A251" s="163"/>
      <c r="B251" s="170"/>
      <c r="C251" s="173"/>
      <c r="D251" s="61" t="s">
        <v>91</v>
      </c>
      <c r="E251" s="22"/>
      <c r="F251" s="23">
        <f t="shared" si="90"/>
        <v>0</v>
      </c>
      <c r="G251" s="23">
        <f t="shared" si="91"/>
        <v>0</v>
      </c>
      <c r="H251" s="23">
        <f t="shared" si="91"/>
        <v>0</v>
      </c>
      <c r="I251" s="23">
        <f t="shared" si="91"/>
        <v>0</v>
      </c>
      <c r="J251" s="71">
        <f t="shared" si="91"/>
        <v>0</v>
      </c>
      <c r="K251" s="23">
        <f t="shared" si="91"/>
        <v>0</v>
      </c>
      <c r="L251" s="23">
        <f t="shared" si="91"/>
        <v>0</v>
      </c>
      <c r="M251" s="117">
        <f t="shared" si="91"/>
        <v>0</v>
      </c>
      <c r="N251" s="117">
        <f t="shared" si="91"/>
        <v>0</v>
      </c>
      <c r="O251" s="117">
        <f t="shared" si="91"/>
        <v>0</v>
      </c>
      <c r="P251" s="117">
        <f t="shared" si="91"/>
        <v>0</v>
      </c>
      <c r="Q251" s="117">
        <f t="shared" si="91"/>
        <v>0</v>
      </c>
      <c r="R251" s="23">
        <f t="shared" si="91"/>
        <v>0</v>
      </c>
      <c r="S251" s="27"/>
      <c r="T251" s="27"/>
      <c r="U251" s="27"/>
      <c r="V251" s="27"/>
      <c r="W251" s="27"/>
      <c r="X251" s="27"/>
      <c r="Y251" s="27"/>
      <c r="Z251" s="27"/>
      <c r="AA251" s="27"/>
      <c r="AB251" s="27"/>
    </row>
    <row r="252" spans="1:28" ht="31.5" x14ac:dyDescent="0.2">
      <c r="A252" s="163"/>
      <c r="B252" s="170"/>
      <c r="C252" s="173"/>
      <c r="D252" s="61" t="s">
        <v>92</v>
      </c>
      <c r="E252" s="22"/>
      <c r="F252" s="23">
        <f t="shared" si="90"/>
        <v>0</v>
      </c>
      <c r="G252" s="23">
        <f t="shared" si="91"/>
        <v>0</v>
      </c>
      <c r="H252" s="23">
        <f t="shared" si="91"/>
        <v>0</v>
      </c>
      <c r="I252" s="23">
        <f t="shared" si="91"/>
        <v>0</v>
      </c>
      <c r="J252" s="71">
        <f t="shared" si="91"/>
        <v>0</v>
      </c>
      <c r="K252" s="23">
        <f t="shared" si="91"/>
        <v>0</v>
      </c>
      <c r="L252" s="23">
        <f t="shared" si="91"/>
        <v>0</v>
      </c>
      <c r="M252" s="117">
        <f t="shared" si="91"/>
        <v>0</v>
      </c>
      <c r="N252" s="117">
        <f t="shared" si="91"/>
        <v>0</v>
      </c>
      <c r="O252" s="117">
        <f t="shared" si="91"/>
        <v>0</v>
      </c>
      <c r="P252" s="117">
        <f t="shared" si="91"/>
        <v>0</v>
      </c>
      <c r="Q252" s="117">
        <f t="shared" si="91"/>
        <v>0</v>
      </c>
      <c r="R252" s="23">
        <f t="shared" si="91"/>
        <v>0</v>
      </c>
      <c r="S252" s="27"/>
      <c r="T252" s="27"/>
      <c r="U252" s="27"/>
      <c r="V252" s="27"/>
      <c r="W252" s="27"/>
      <c r="X252" s="27"/>
      <c r="Y252" s="27"/>
      <c r="Z252" s="27"/>
      <c r="AA252" s="27"/>
      <c r="AB252" s="27"/>
    </row>
    <row r="253" spans="1:28" ht="15.75" x14ac:dyDescent="0.2">
      <c r="A253" s="163"/>
      <c r="B253" s="170"/>
      <c r="C253" s="173"/>
      <c r="D253" s="61" t="s">
        <v>171</v>
      </c>
      <c r="E253" s="22"/>
      <c r="F253" s="23">
        <f t="shared" si="90"/>
        <v>0</v>
      </c>
      <c r="G253" s="23">
        <f t="shared" si="91"/>
        <v>0</v>
      </c>
      <c r="H253" s="23">
        <f t="shared" si="91"/>
        <v>0</v>
      </c>
      <c r="I253" s="23">
        <f t="shared" si="91"/>
        <v>0</v>
      </c>
      <c r="J253" s="71">
        <f t="shared" si="91"/>
        <v>0</v>
      </c>
      <c r="K253" s="23">
        <f t="shared" si="91"/>
        <v>0</v>
      </c>
      <c r="L253" s="23">
        <f t="shared" si="91"/>
        <v>0</v>
      </c>
      <c r="M253" s="117">
        <f t="shared" si="91"/>
        <v>0</v>
      </c>
      <c r="N253" s="117">
        <f t="shared" si="91"/>
        <v>0</v>
      </c>
      <c r="O253" s="117">
        <f t="shared" si="91"/>
        <v>0</v>
      </c>
      <c r="P253" s="117">
        <f t="shared" si="91"/>
        <v>0</v>
      </c>
      <c r="Q253" s="117">
        <f t="shared" si="91"/>
        <v>0</v>
      </c>
      <c r="R253" s="23">
        <f t="shared" si="91"/>
        <v>0</v>
      </c>
      <c r="S253" s="27"/>
      <c r="T253" s="27"/>
      <c r="U253" s="27"/>
      <c r="V253" s="27"/>
      <c r="W253" s="27"/>
      <c r="X253" s="27"/>
      <c r="Y253" s="27"/>
      <c r="Z253" s="27"/>
      <c r="AA253" s="27"/>
      <c r="AB253" s="27"/>
    </row>
    <row r="254" spans="1:28" ht="31.5" x14ac:dyDescent="0.2">
      <c r="A254" s="163"/>
      <c r="B254" s="170"/>
      <c r="C254" s="173"/>
      <c r="D254" s="61" t="s">
        <v>172</v>
      </c>
      <c r="E254" s="22"/>
      <c r="F254" s="23">
        <f t="shared" si="90"/>
        <v>1935.3</v>
      </c>
      <c r="G254" s="23">
        <f t="shared" si="91"/>
        <v>635.29999999999995</v>
      </c>
      <c r="H254" s="23">
        <f t="shared" si="91"/>
        <v>650</v>
      </c>
      <c r="I254" s="23">
        <f t="shared" si="91"/>
        <v>650</v>
      </c>
      <c r="J254" s="71">
        <f t="shared" si="91"/>
        <v>0</v>
      </c>
      <c r="K254" s="23">
        <f t="shared" si="91"/>
        <v>0</v>
      </c>
      <c r="L254" s="23">
        <f t="shared" si="91"/>
        <v>0</v>
      </c>
      <c r="M254" s="117">
        <f t="shared" si="91"/>
        <v>0</v>
      </c>
      <c r="N254" s="117">
        <f t="shared" si="91"/>
        <v>0</v>
      </c>
      <c r="O254" s="117">
        <f t="shared" si="91"/>
        <v>0</v>
      </c>
      <c r="P254" s="117">
        <f t="shared" si="91"/>
        <v>0</v>
      </c>
      <c r="Q254" s="117">
        <f t="shared" si="91"/>
        <v>0</v>
      </c>
      <c r="R254" s="23">
        <f t="shared" si="91"/>
        <v>0</v>
      </c>
      <c r="S254" s="27"/>
      <c r="T254" s="27"/>
      <c r="U254" s="27"/>
      <c r="V254" s="27"/>
      <c r="W254" s="27"/>
      <c r="X254" s="27"/>
      <c r="Y254" s="27"/>
      <c r="Z254" s="27"/>
      <c r="AA254" s="27"/>
      <c r="AB254" s="27"/>
    </row>
    <row r="255" spans="1:28" ht="31.5" x14ac:dyDescent="0.2">
      <c r="A255" s="163"/>
      <c r="B255" s="170"/>
      <c r="C255" s="173"/>
      <c r="D255" s="61" t="s">
        <v>94</v>
      </c>
      <c r="E255" s="22"/>
      <c r="F255" s="23">
        <f t="shared" si="90"/>
        <v>0</v>
      </c>
      <c r="G255" s="23">
        <f t="shared" si="91"/>
        <v>0</v>
      </c>
      <c r="H255" s="23">
        <f t="shared" si="91"/>
        <v>0</v>
      </c>
      <c r="I255" s="23">
        <f t="shared" si="91"/>
        <v>0</v>
      </c>
      <c r="J255" s="71">
        <f t="shared" si="91"/>
        <v>0</v>
      </c>
      <c r="K255" s="23">
        <f t="shared" si="91"/>
        <v>0</v>
      </c>
      <c r="L255" s="23">
        <f t="shared" si="91"/>
        <v>0</v>
      </c>
      <c r="M255" s="117">
        <f t="shared" si="91"/>
        <v>0</v>
      </c>
      <c r="N255" s="117">
        <f t="shared" si="91"/>
        <v>0</v>
      </c>
      <c r="O255" s="117">
        <f t="shared" si="91"/>
        <v>0</v>
      </c>
      <c r="P255" s="117">
        <f t="shared" si="91"/>
        <v>0</v>
      </c>
      <c r="Q255" s="117">
        <f t="shared" si="91"/>
        <v>0</v>
      </c>
      <c r="R255" s="23">
        <f t="shared" si="91"/>
        <v>0</v>
      </c>
      <c r="S255" s="27"/>
      <c r="T255" s="27"/>
      <c r="U255" s="27"/>
      <c r="V255" s="27"/>
      <c r="W255" s="27"/>
      <c r="X255" s="27"/>
      <c r="Y255" s="27"/>
      <c r="Z255" s="27"/>
      <c r="AA255" s="27"/>
      <c r="AB255" s="27"/>
    </row>
    <row r="256" spans="1:28" ht="15.75" x14ac:dyDescent="0.2">
      <c r="A256" s="172" t="s">
        <v>57</v>
      </c>
      <c r="B256" s="172" t="s">
        <v>65</v>
      </c>
      <c r="C256" s="164" t="s">
        <v>117</v>
      </c>
      <c r="D256" s="59" t="s">
        <v>83</v>
      </c>
      <c r="E256" s="20"/>
      <c r="F256" s="25">
        <f>SUM(G256:R256)</f>
        <v>631551.51907199994</v>
      </c>
      <c r="G256" s="25">
        <f>SUM(G257:G263)</f>
        <v>6482.7</v>
      </c>
      <c r="H256" s="25">
        <f>SUM(H257:H263)</f>
        <v>43426.8</v>
      </c>
      <c r="I256" s="25">
        <f>SUM(I257:I263)</f>
        <v>50042</v>
      </c>
      <c r="J256" s="72">
        <f t="shared" ref="J256:R256" si="93">SUM(J257:J263)</f>
        <v>0</v>
      </c>
      <c r="K256" s="25">
        <f t="shared" si="93"/>
        <v>42000</v>
      </c>
      <c r="L256" s="25">
        <f t="shared" si="93"/>
        <v>35000</v>
      </c>
      <c r="M256" s="119">
        <f t="shared" si="93"/>
        <v>35000</v>
      </c>
      <c r="N256" s="119">
        <f t="shared" si="93"/>
        <v>78000</v>
      </c>
      <c r="O256" s="119">
        <f t="shared" si="93"/>
        <v>81120</v>
      </c>
      <c r="P256" s="119">
        <f t="shared" si="93"/>
        <v>83553.600000000006</v>
      </c>
      <c r="Q256" s="119">
        <f t="shared" si="93"/>
        <v>86728.636800000007</v>
      </c>
      <c r="R256" s="25">
        <f t="shared" si="93"/>
        <v>90197.782272000011</v>
      </c>
      <c r="S256" s="27"/>
      <c r="T256" s="27"/>
      <c r="U256" s="27"/>
      <c r="V256" s="27"/>
      <c r="W256" s="27"/>
      <c r="X256" s="27"/>
      <c r="Y256" s="27"/>
      <c r="Z256" s="27"/>
      <c r="AA256" s="27"/>
      <c r="AB256" s="27"/>
    </row>
    <row r="257" spans="1:28" ht="15.75" customHeight="1" x14ac:dyDescent="0.2">
      <c r="A257" s="172"/>
      <c r="B257" s="172"/>
      <c r="C257" s="164"/>
      <c r="D257" s="59" t="s">
        <v>84</v>
      </c>
      <c r="E257" s="20">
        <v>807</v>
      </c>
      <c r="F257" s="25">
        <f t="shared" ref="F257:F287" si="94">SUM(G257:R257)</f>
        <v>65780</v>
      </c>
      <c r="G257" s="25">
        <v>3717</v>
      </c>
      <c r="H257" s="25">
        <v>24852</v>
      </c>
      <c r="I257" s="25">
        <v>37211</v>
      </c>
      <c r="J257" s="72">
        <v>0</v>
      </c>
      <c r="K257" s="25">
        <v>0</v>
      </c>
      <c r="L257" s="25">
        <v>0</v>
      </c>
      <c r="M257" s="119">
        <v>0</v>
      </c>
      <c r="N257" s="119">
        <v>0</v>
      </c>
      <c r="O257" s="119">
        <v>0</v>
      </c>
      <c r="P257" s="119">
        <v>0</v>
      </c>
      <c r="Q257" s="119">
        <v>0</v>
      </c>
      <c r="R257" s="25">
        <v>0</v>
      </c>
      <c r="S257" s="27"/>
      <c r="T257" s="27"/>
      <c r="U257" s="27"/>
      <c r="V257" s="27"/>
      <c r="W257" s="27"/>
      <c r="X257" s="27"/>
      <c r="Y257" s="27"/>
      <c r="Z257" s="27"/>
      <c r="AA257" s="27"/>
      <c r="AB257" s="27"/>
    </row>
    <row r="258" spans="1:28" ht="15.75" x14ac:dyDescent="0.2">
      <c r="A258" s="172"/>
      <c r="B258" s="172"/>
      <c r="C258" s="164"/>
      <c r="D258" s="59" t="s">
        <v>96</v>
      </c>
      <c r="E258" s="20">
        <v>807</v>
      </c>
      <c r="F258" s="25">
        <f t="shared" si="94"/>
        <v>563836.21907200001</v>
      </c>
      <c r="G258" s="25">
        <v>2130.4</v>
      </c>
      <c r="H258" s="25">
        <v>17924.8</v>
      </c>
      <c r="I258" s="25">
        <v>12181</v>
      </c>
      <c r="J258" s="72">
        <v>0</v>
      </c>
      <c r="K258" s="25">
        <v>42000</v>
      </c>
      <c r="L258" s="25">
        <v>35000</v>
      </c>
      <c r="M258" s="119">
        <v>35000</v>
      </c>
      <c r="N258" s="119">
        <v>78000</v>
      </c>
      <c r="O258" s="119">
        <f>N258*4%+N258</f>
        <v>81120</v>
      </c>
      <c r="P258" s="119">
        <f>O258*3%+O258</f>
        <v>83553.600000000006</v>
      </c>
      <c r="Q258" s="119">
        <f>P258*3.8%+P258</f>
        <v>86728.636800000007</v>
      </c>
      <c r="R258" s="25">
        <f>Q258*4%+Q258</f>
        <v>90197.782272000011</v>
      </c>
      <c r="S258" s="27"/>
      <c r="T258" s="27"/>
      <c r="U258" s="27"/>
      <c r="V258" s="27"/>
      <c r="W258" s="27"/>
      <c r="X258" s="27"/>
      <c r="Y258" s="27"/>
      <c r="Z258" s="27"/>
      <c r="AA258" s="27"/>
      <c r="AB258" s="27"/>
    </row>
    <row r="259" spans="1:28" ht="15.75" x14ac:dyDescent="0.2">
      <c r="A259" s="172"/>
      <c r="B259" s="172"/>
      <c r="C259" s="164"/>
      <c r="D259" s="59" t="s">
        <v>91</v>
      </c>
      <c r="E259" s="20"/>
      <c r="F259" s="25">
        <f t="shared" si="94"/>
        <v>0</v>
      </c>
      <c r="G259" s="25">
        <v>0</v>
      </c>
      <c r="H259" s="25">
        <v>0</v>
      </c>
      <c r="I259" s="25">
        <v>0</v>
      </c>
      <c r="J259" s="72">
        <v>0</v>
      </c>
      <c r="K259" s="25">
        <v>0</v>
      </c>
      <c r="L259" s="25">
        <v>0</v>
      </c>
      <c r="M259" s="119">
        <v>0</v>
      </c>
      <c r="N259" s="119">
        <v>0</v>
      </c>
      <c r="O259" s="119">
        <v>0</v>
      </c>
      <c r="P259" s="119">
        <f t="shared" ref="P259:P287" si="95">O259*3%+O259</f>
        <v>0</v>
      </c>
      <c r="Q259" s="119">
        <f t="shared" ref="Q259:Q287" si="96">P259*3.8%+P259</f>
        <v>0</v>
      </c>
      <c r="R259" s="25">
        <f t="shared" ref="R259:R287" si="97">Q259*4%+Q259</f>
        <v>0</v>
      </c>
      <c r="S259" s="27"/>
      <c r="T259" s="27"/>
      <c r="U259" s="27"/>
      <c r="V259" s="27"/>
      <c r="W259" s="27"/>
      <c r="X259" s="27"/>
      <c r="Y259" s="27"/>
      <c r="Z259" s="27"/>
      <c r="AA259" s="27"/>
      <c r="AB259" s="27"/>
    </row>
    <row r="260" spans="1:28" ht="31.5" x14ac:dyDescent="0.2">
      <c r="A260" s="172"/>
      <c r="B260" s="172"/>
      <c r="C260" s="164"/>
      <c r="D260" s="59" t="s">
        <v>92</v>
      </c>
      <c r="E260" s="20"/>
      <c r="F260" s="25">
        <f t="shared" si="94"/>
        <v>0</v>
      </c>
      <c r="G260" s="25">
        <v>0</v>
      </c>
      <c r="H260" s="25">
        <v>0</v>
      </c>
      <c r="I260" s="25">
        <v>0</v>
      </c>
      <c r="J260" s="72">
        <v>0</v>
      </c>
      <c r="K260" s="25">
        <v>0</v>
      </c>
      <c r="L260" s="25">
        <v>0</v>
      </c>
      <c r="M260" s="119">
        <v>0</v>
      </c>
      <c r="N260" s="119">
        <v>0</v>
      </c>
      <c r="O260" s="119">
        <v>0</v>
      </c>
      <c r="P260" s="119">
        <f t="shared" si="95"/>
        <v>0</v>
      </c>
      <c r="Q260" s="119">
        <f t="shared" si="96"/>
        <v>0</v>
      </c>
      <c r="R260" s="25">
        <f t="shared" si="97"/>
        <v>0</v>
      </c>
      <c r="S260" s="27"/>
      <c r="T260" s="27"/>
      <c r="U260" s="27"/>
      <c r="V260" s="27"/>
      <c r="W260" s="27"/>
      <c r="X260" s="27"/>
      <c r="Y260" s="27"/>
      <c r="Z260" s="27"/>
      <c r="AA260" s="27"/>
      <c r="AB260" s="27"/>
    </row>
    <row r="261" spans="1:28" ht="15.75" x14ac:dyDescent="0.2">
      <c r="A261" s="172"/>
      <c r="B261" s="172"/>
      <c r="C261" s="164"/>
      <c r="D261" s="59" t="s">
        <v>171</v>
      </c>
      <c r="E261" s="20"/>
      <c r="F261" s="25">
        <f t="shared" si="94"/>
        <v>0</v>
      </c>
      <c r="G261" s="25">
        <v>0</v>
      </c>
      <c r="H261" s="25">
        <v>0</v>
      </c>
      <c r="I261" s="25">
        <v>0</v>
      </c>
      <c r="J261" s="72">
        <v>0</v>
      </c>
      <c r="K261" s="25">
        <v>0</v>
      </c>
      <c r="L261" s="25">
        <v>0</v>
      </c>
      <c r="M261" s="119">
        <v>0</v>
      </c>
      <c r="N261" s="119">
        <v>0</v>
      </c>
      <c r="O261" s="119">
        <v>0</v>
      </c>
      <c r="P261" s="119">
        <f t="shared" si="95"/>
        <v>0</v>
      </c>
      <c r="Q261" s="119">
        <f t="shared" si="96"/>
        <v>0</v>
      </c>
      <c r="R261" s="25">
        <f t="shared" si="97"/>
        <v>0</v>
      </c>
      <c r="S261" s="27"/>
      <c r="T261" s="27"/>
      <c r="U261" s="27"/>
      <c r="V261" s="27"/>
      <c r="W261" s="27"/>
      <c r="X261" s="27"/>
      <c r="Y261" s="27"/>
      <c r="Z261" s="27"/>
      <c r="AA261" s="27"/>
      <c r="AB261" s="27"/>
    </row>
    <row r="262" spans="1:28" ht="31.5" x14ac:dyDescent="0.2">
      <c r="A262" s="172"/>
      <c r="B262" s="172"/>
      <c r="C262" s="164"/>
      <c r="D262" s="59" t="s">
        <v>172</v>
      </c>
      <c r="E262" s="20"/>
      <c r="F262" s="25">
        <f t="shared" si="94"/>
        <v>1935.3</v>
      </c>
      <c r="G262" s="25">
        <v>635.29999999999995</v>
      </c>
      <c r="H262" s="25">
        <v>650</v>
      </c>
      <c r="I262" s="25">
        <v>650</v>
      </c>
      <c r="J262" s="72">
        <v>0</v>
      </c>
      <c r="K262" s="25">
        <v>0</v>
      </c>
      <c r="L262" s="25">
        <v>0</v>
      </c>
      <c r="M262" s="119">
        <v>0</v>
      </c>
      <c r="N262" s="119">
        <v>0</v>
      </c>
      <c r="O262" s="119">
        <v>0</v>
      </c>
      <c r="P262" s="119">
        <f t="shared" si="95"/>
        <v>0</v>
      </c>
      <c r="Q262" s="119">
        <f t="shared" si="96"/>
        <v>0</v>
      </c>
      <c r="R262" s="25">
        <f t="shared" si="97"/>
        <v>0</v>
      </c>
      <c r="S262" s="27"/>
      <c r="T262" s="27"/>
      <c r="U262" s="27"/>
      <c r="V262" s="27"/>
      <c r="W262" s="27"/>
      <c r="X262" s="27"/>
      <c r="Y262" s="27"/>
      <c r="Z262" s="27"/>
      <c r="AA262" s="27"/>
      <c r="AB262" s="27"/>
    </row>
    <row r="263" spans="1:28" ht="31.5" x14ac:dyDescent="0.2">
      <c r="A263" s="172"/>
      <c r="B263" s="172"/>
      <c r="C263" s="164"/>
      <c r="D263" s="59" t="s">
        <v>94</v>
      </c>
      <c r="E263" s="20"/>
      <c r="F263" s="25">
        <f t="shared" si="94"/>
        <v>0</v>
      </c>
      <c r="G263" s="25">
        <v>0</v>
      </c>
      <c r="H263" s="25">
        <v>0</v>
      </c>
      <c r="I263" s="25">
        <v>0</v>
      </c>
      <c r="J263" s="72">
        <v>0</v>
      </c>
      <c r="K263" s="25">
        <v>0</v>
      </c>
      <c r="L263" s="25">
        <v>0</v>
      </c>
      <c r="M263" s="119">
        <v>0</v>
      </c>
      <c r="N263" s="119">
        <v>0</v>
      </c>
      <c r="O263" s="119">
        <v>0</v>
      </c>
      <c r="P263" s="119">
        <f t="shared" si="95"/>
        <v>0</v>
      </c>
      <c r="Q263" s="119">
        <f t="shared" si="96"/>
        <v>0</v>
      </c>
      <c r="R263" s="25">
        <f t="shared" si="97"/>
        <v>0</v>
      </c>
      <c r="S263" s="27"/>
      <c r="T263" s="27"/>
      <c r="U263" s="27"/>
      <c r="V263" s="27"/>
      <c r="W263" s="27"/>
      <c r="X263" s="27"/>
      <c r="Y263" s="27"/>
      <c r="Z263" s="27"/>
      <c r="AA263" s="27"/>
      <c r="AB263" s="27"/>
    </row>
    <row r="264" spans="1:28" ht="15.75" x14ac:dyDescent="0.2">
      <c r="A264" s="170" t="s">
        <v>116</v>
      </c>
      <c r="B264" s="172" t="s">
        <v>66</v>
      </c>
      <c r="C264" s="164" t="s">
        <v>118</v>
      </c>
      <c r="D264" s="59" t="s">
        <v>83</v>
      </c>
      <c r="E264" s="20"/>
      <c r="F264" s="25">
        <f t="shared" si="94"/>
        <v>1135.489</v>
      </c>
      <c r="G264" s="25">
        <f>SUM(G265:G271)</f>
        <v>838.15</v>
      </c>
      <c r="H264" s="25">
        <f>SUM(H265:H271)</f>
        <v>229.6</v>
      </c>
      <c r="I264" s="25">
        <f>SUM(I265:I271)</f>
        <v>67.739000000000004</v>
      </c>
      <c r="J264" s="72">
        <f t="shared" ref="J264:O264" si="98">SUM(J265:J271)</f>
        <v>0</v>
      </c>
      <c r="K264" s="25">
        <f t="shared" si="98"/>
        <v>0</v>
      </c>
      <c r="L264" s="25">
        <f t="shared" si="98"/>
        <v>0</v>
      </c>
      <c r="M264" s="119">
        <f t="shared" si="98"/>
        <v>0</v>
      </c>
      <c r="N264" s="119">
        <f t="shared" si="98"/>
        <v>0</v>
      </c>
      <c r="O264" s="119">
        <f t="shared" si="98"/>
        <v>0</v>
      </c>
      <c r="P264" s="119">
        <f t="shared" si="95"/>
        <v>0</v>
      </c>
      <c r="Q264" s="119">
        <f t="shared" si="96"/>
        <v>0</v>
      </c>
      <c r="R264" s="25">
        <f t="shared" si="97"/>
        <v>0</v>
      </c>
      <c r="S264" s="27"/>
      <c r="T264" s="27"/>
      <c r="U264" s="27"/>
      <c r="V264" s="27"/>
      <c r="W264" s="27"/>
      <c r="X264" s="27"/>
      <c r="Y264" s="27"/>
      <c r="Z264" s="27"/>
      <c r="AA264" s="27"/>
      <c r="AB264" s="27"/>
    </row>
    <row r="265" spans="1:28" ht="18" customHeight="1" x14ac:dyDescent="0.2">
      <c r="A265" s="170"/>
      <c r="B265" s="172"/>
      <c r="C265" s="164"/>
      <c r="D265" s="59" t="s">
        <v>84</v>
      </c>
      <c r="E265" s="20">
        <v>807</v>
      </c>
      <c r="F265" s="25">
        <f t="shared" si="94"/>
        <v>1067.75</v>
      </c>
      <c r="G265" s="25">
        <f>800+38.15</f>
        <v>838.15</v>
      </c>
      <c r="H265" s="25">
        <f>0+229.6</f>
        <v>229.6</v>
      </c>
      <c r="I265" s="25">
        <v>0</v>
      </c>
      <c r="J265" s="72">
        <v>0</v>
      </c>
      <c r="K265" s="25">
        <v>0</v>
      </c>
      <c r="L265" s="25">
        <v>0</v>
      </c>
      <c r="M265" s="119">
        <v>0</v>
      </c>
      <c r="N265" s="119">
        <v>0</v>
      </c>
      <c r="O265" s="119">
        <v>0</v>
      </c>
      <c r="P265" s="119">
        <f t="shared" si="95"/>
        <v>0</v>
      </c>
      <c r="Q265" s="119">
        <f t="shared" si="96"/>
        <v>0</v>
      </c>
      <c r="R265" s="25">
        <f t="shared" si="97"/>
        <v>0</v>
      </c>
      <c r="S265" s="27"/>
      <c r="T265" s="27"/>
      <c r="U265" s="27"/>
      <c r="V265" s="27"/>
      <c r="W265" s="27"/>
      <c r="X265" s="27"/>
      <c r="Y265" s="27"/>
      <c r="Z265" s="27"/>
      <c r="AA265" s="27"/>
      <c r="AB265" s="27"/>
    </row>
    <row r="266" spans="1:28" ht="15.75" x14ac:dyDescent="0.2">
      <c r="A266" s="170"/>
      <c r="B266" s="172"/>
      <c r="C266" s="164"/>
      <c r="D266" s="59" t="s">
        <v>96</v>
      </c>
      <c r="E266" s="20">
        <v>807</v>
      </c>
      <c r="F266" s="25">
        <f t="shared" si="94"/>
        <v>67.739000000000004</v>
      </c>
      <c r="G266" s="25">
        <f>2000-2000</f>
        <v>0</v>
      </c>
      <c r="H266" s="25">
        <f>2000-200-980-41.8-678.2-100</f>
        <v>0</v>
      </c>
      <c r="I266" s="25">
        <v>67.739000000000004</v>
      </c>
      <c r="J266" s="72">
        <v>0</v>
      </c>
      <c r="K266" s="25">
        <v>0</v>
      </c>
      <c r="L266" s="25">
        <v>0</v>
      </c>
      <c r="M266" s="119">
        <v>0</v>
      </c>
      <c r="N266" s="119">
        <v>0</v>
      </c>
      <c r="O266" s="119">
        <v>0</v>
      </c>
      <c r="P266" s="119">
        <f t="shared" si="95"/>
        <v>0</v>
      </c>
      <c r="Q266" s="119">
        <f t="shared" si="96"/>
        <v>0</v>
      </c>
      <c r="R266" s="25">
        <f t="shared" si="97"/>
        <v>0</v>
      </c>
      <c r="S266" s="27"/>
      <c r="T266" s="27"/>
      <c r="U266" s="27"/>
      <c r="V266" s="27"/>
      <c r="W266" s="27"/>
      <c r="X266" s="27"/>
      <c r="Y266" s="27"/>
      <c r="Z266" s="27"/>
      <c r="AA266" s="27"/>
      <c r="AB266" s="27"/>
    </row>
    <row r="267" spans="1:28" ht="14.25" customHeight="1" x14ac:dyDescent="0.2">
      <c r="A267" s="170"/>
      <c r="B267" s="172"/>
      <c r="C267" s="164"/>
      <c r="D267" s="59" t="s">
        <v>91</v>
      </c>
      <c r="E267" s="20"/>
      <c r="F267" s="25">
        <f t="shared" si="94"/>
        <v>0</v>
      </c>
      <c r="G267" s="25">
        <v>0</v>
      </c>
      <c r="H267" s="25">
        <v>0</v>
      </c>
      <c r="I267" s="25">
        <v>0</v>
      </c>
      <c r="J267" s="72">
        <v>0</v>
      </c>
      <c r="K267" s="25">
        <v>0</v>
      </c>
      <c r="L267" s="25">
        <v>0</v>
      </c>
      <c r="M267" s="119">
        <v>0</v>
      </c>
      <c r="N267" s="119">
        <v>0</v>
      </c>
      <c r="O267" s="119">
        <v>0</v>
      </c>
      <c r="P267" s="119">
        <f t="shared" si="95"/>
        <v>0</v>
      </c>
      <c r="Q267" s="119">
        <f t="shared" si="96"/>
        <v>0</v>
      </c>
      <c r="R267" s="25">
        <f t="shared" si="97"/>
        <v>0</v>
      </c>
      <c r="S267" s="27"/>
      <c r="T267" s="27"/>
      <c r="U267" s="27"/>
      <c r="V267" s="27"/>
      <c r="W267" s="27"/>
      <c r="X267" s="27"/>
      <c r="Y267" s="27"/>
      <c r="Z267" s="27"/>
      <c r="AA267" s="27"/>
      <c r="AB267" s="27"/>
    </row>
    <row r="268" spans="1:28" ht="31.5" x14ac:dyDescent="0.2">
      <c r="A268" s="170"/>
      <c r="B268" s="172"/>
      <c r="C268" s="164"/>
      <c r="D268" s="59" t="s">
        <v>92</v>
      </c>
      <c r="E268" s="20"/>
      <c r="F268" s="25">
        <f t="shared" si="94"/>
        <v>0</v>
      </c>
      <c r="G268" s="25">
        <v>0</v>
      </c>
      <c r="H268" s="25">
        <v>0</v>
      </c>
      <c r="I268" s="25">
        <v>0</v>
      </c>
      <c r="J268" s="72">
        <v>0</v>
      </c>
      <c r="K268" s="25">
        <v>0</v>
      </c>
      <c r="L268" s="25">
        <v>0</v>
      </c>
      <c r="M268" s="119">
        <v>0</v>
      </c>
      <c r="N268" s="119">
        <v>0</v>
      </c>
      <c r="O268" s="119">
        <v>0</v>
      </c>
      <c r="P268" s="119">
        <f t="shared" si="95"/>
        <v>0</v>
      </c>
      <c r="Q268" s="119">
        <f t="shared" si="96"/>
        <v>0</v>
      </c>
      <c r="R268" s="25">
        <f t="shared" si="97"/>
        <v>0</v>
      </c>
      <c r="S268" s="27"/>
      <c r="T268" s="27"/>
      <c r="U268" s="27"/>
      <c r="V268" s="27"/>
      <c r="W268" s="27"/>
      <c r="X268" s="27"/>
      <c r="Y268" s="27"/>
      <c r="Z268" s="27"/>
      <c r="AA268" s="27"/>
      <c r="AB268" s="27"/>
    </row>
    <row r="269" spans="1:28" ht="16.5" customHeight="1" x14ac:dyDescent="0.2">
      <c r="A269" s="170"/>
      <c r="B269" s="172"/>
      <c r="C269" s="164"/>
      <c r="D269" s="59" t="s">
        <v>171</v>
      </c>
      <c r="E269" s="20"/>
      <c r="F269" s="25">
        <f t="shared" si="94"/>
        <v>0</v>
      </c>
      <c r="G269" s="25">
        <v>0</v>
      </c>
      <c r="H269" s="25">
        <v>0</v>
      </c>
      <c r="I269" s="25">
        <v>0</v>
      </c>
      <c r="J269" s="72">
        <v>0</v>
      </c>
      <c r="K269" s="25">
        <v>0</v>
      </c>
      <c r="L269" s="25">
        <v>0</v>
      </c>
      <c r="M269" s="119">
        <v>0</v>
      </c>
      <c r="N269" s="119">
        <v>0</v>
      </c>
      <c r="O269" s="119">
        <v>0</v>
      </c>
      <c r="P269" s="119">
        <f t="shared" si="95"/>
        <v>0</v>
      </c>
      <c r="Q269" s="119">
        <f t="shared" si="96"/>
        <v>0</v>
      </c>
      <c r="R269" s="25">
        <f t="shared" si="97"/>
        <v>0</v>
      </c>
      <c r="S269" s="27"/>
      <c r="T269" s="27"/>
      <c r="U269" s="27"/>
      <c r="V269" s="27"/>
      <c r="W269" s="27"/>
      <c r="X269" s="27"/>
      <c r="Y269" s="27"/>
      <c r="Z269" s="27"/>
      <c r="AA269" s="27"/>
      <c r="AB269" s="27"/>
    </row>
    <row r="270" spans="1:28" ht="31.5" x14ac:dyDescent="0.2">
      <c r="A270" s="170"/>
      <c r="B270" s="172"/>
      <c r="C270" s="164"/>
      <c r="D270" s="59" t="s">
        <v>172</v>
      </c>
      <c r="E270" s="20"/>
      <c r="F270" s="25">
        <f t="shared" si="94"/>
        <v>0</v>
      </c>
      <c r="G270" s="25">
        <v>0</v>
      </c>
      <c r="H270" s="25">
        <v>0</v>
      </c>
      <c r="I270" s="25">
        <v>0</v>
      </c>
      <c r="J270" s="72">
        <v>0</v>
      </c>
      <c r="K270" s="25">
        <v>0</v>
      </c>
      <c r="L270" s="25">
        <v>0</v>
      </c>
      <c r="M270" s="119">
        <v>0</v>
      </c>
      <c r="N270" s="119">
        <v>0</v>
      </c>
      <c r="O270" s="119">
        <v>0</v>
      </c>
      <c r="P270" s="119">
        <f t="shared" si="95"/>
        <v>0</v>
      </c>
      <c r="Q270" s="119">
        <f t="shared" si="96"/>
        <v>0</v>
      </c>
      <c r="R270" s="25">
        <f t="shared" si="97"/>
        <v>0</v>
      </c>
      <c r="S270" s="27"/>
      <c r="T270" s="27"/>
      <c r="U270" s="27"/>
      <c r="V270" s="27"/>
      <c r="W270" s="27"/>
      <c r="X270" s="27"/>
      <c r="Y270" s="27"/>
      <c r="Z270" s="27"/>
      <c r="AA270" s="27"/>
      <c r="AB270" s="27"/>
    </row>
    <row r="271" spans="1:28" ht="31.5" x14ac:dyDescent="0.2">
      <c r="A271" s="170"/>
      <c r="B271" s="172"/>
      <c r="C271" s="164"/>
      <c r="D271" s="59" t="s">
        <v>94</v>
      </c>
      <c r="E271" s="20"/>
      <c r="F271" s="25">
        <f t="shared" si="94"/>
        <v>0</v>
      </c>
      <c r="G271" s="25">
        <v>0</v>
      </c>
      <c r="H271" s="25">
        <v>0</v>
      </c>
      <c r="I271" s="25">
        <v>0</v>
      </c>
      <c r="J271" s="72">
        <v>0</v>
      </c>
      <c r="K271" s="25">
        <v>0</v>
      </c>
      <c r="L271" s="25">
        <v>0</v>
      </c>
      <c r="M271" s="119">
        <v>0</v>
      </c>
      <c r="N271" s="119">
        <v>0</v>
      </c>
      <c r="O271" s="119">
        <v>0</v>
      </c>
      <c r="P271" s="119">
        <f t="shared" si="95"/>
        <v>0</v>
      </c>
      <c r="Q271" s="119">
        <f t="shared" si="96"/>
        <v>0</v>
      </c>
      <c r="R271" s="25">
        <f t="shared" si="97"/>
        <v>0</v>
      </c>
      <c r="S271" s="27"/>
      <c r="T271" s="27"/>
      <c r="U271" s="27"/>
      <c r="V271" s="27"/>
      <c r="W271" s="27"/>
      <c r="X271" s="27"/>
      <c r="Y271" s="27"/>
      <c r="Z271" s="27"/>
      <c r="AA271" s="27"/>
      <c r="AB271" s="27"/>
    </row>
    <row r="272" spans="1:28" ht="15.75" x14ac:dyDescent="0.2">
      <c r="A272" s="172" t="s">
        <v>65</v>
      </c>
      <c r="B272" s="172" t="s">
        <v>119</v>
      </c>
      <c r="C272" s="164" t="s">
        <v>120</v>
      </c>
      <c r="D272" s="59" t="s">
        <v>83</v>
      </c>
      <c r="E272" s="20"/>
      <c r="F272" s="25">
        <f t="shared" si="94"/>
        <v>4112.4849999999997</v>
      </c>
      <c r="G272" s="25">
        <f>SUM(G273:G279)</f>
        <v>1014.1349999999995</v>
      </c>
      <c r="H272" s="25">
        <f>SUM(H273:H279)</f>
        <v>2980.1</v>
      </c>
      <c r="I272" s="25">
        <f>SUM(I273:I279)</f>
        <v>118.25000000000001</v>
      </c>
      <c r="J272" s="72">
        <f t="shared" ref="J272:O272" si="99">SUM(J273:J279)</f>
        <v>0</v>
      </c>
      <c r="K272" s="25">
        <f t="shared" si="99"/>
        <v>0</v>
      </c>
      <c r="L272" s="25">
        <f t="shared" si="99"/>
        <v>0</v>
      </c>
      <c r="M272" s="119">
        <f t="shared" si="99"/>
        <v>0</v>
      </c>
      <c r="N272" s="119">
        <f t="shared" si="99"/>
        <v>0</v>
      </c>
      <c r="O272" s="119">
        <f t="shared" si="99"/>
        <v>0</v>
      </c>
      <c r="P272" s="119">
        <f t="shared" si="95"/>
        <v>0</v>
      </c>
      <c r="Q272" s="119">
        <f t="shared" si="96"/>
        <v>0</v>
      </c>
      <c r="R272" s="25">
        <f t="shared" si="97"/>
        <v>0</v>
      </c>
      <c r="S272" s="27"/>
      <c r="T272" s="27"/>
      <c r="U272" s="27"/>
      <c r="V272" s="27"/>
      <c r="W272" s="27"/>
      <c r="X272" s="27"/>
      <c r="Y272" s="27"/>
      <c r="Z272" s="27"/>
      <c r="AA272" s="27"/>
      <c r="AB272" s="27"/>
    </row>
    <row r="273" spans="1:28" ht="15.75" x14ac:dyDescent="0.2">
      <c r="A273" s="172"/>
      <c r="B273" s="172"/>
      <c r="C273" s="164"/>
      <c r="D273" s="59" t="s">
        <v>84</v>
      </c>
      <c r="E273" s="20">
        <v>807</v>
      </c>
      <c r="F273" s="25">
        <f t="shared" si="94"/>
        <v>3908.9349999999995</v>
      </c>
      <c r="G273" s="25">
        <v>912.13499999999954</v>
      </c>
      <c r="H273" s="25">
        <v>2900.1</v>
      </c>
      <c r="I273" s="25">
        <v>96.7</v>
      </c>
      <c r="J273" s="72">
        <v>0</v>
      </c>
      <c r="K273" s="25">
        <v>0</v>
      </c>
      <c r="L273" s="25">
        <v>0</v>
      </c>
      <c r="M273" s="119">
        <v>0</v>
      </c>
      <c r="N273" s="119">
        <v>0</v>
      </c>
      <c r="O273" s="119">
        <v>0</v>
      </c>
      <c r="P273" s="119">
        <f t="shared" si="95"/>
        <v>0</v>
      </c>
      <c r="Q273" s="119">
        <f t="shared" si="96"/>
        <v>0</v>
      </c>
      <c r="R273" s="25">
        <f t="shared" si="97"/>
        <v>0</v>
      </c>
      <c r="S273" s="27"/>
      <c r="T273" s="27"/>
      <c r="U273" s="27"/>
      <c r="V273" s="27"/>
      <c r="W273" s="27"/>
      <c r="X273" s="27"/>
      <c r="Y273" s="27"/>
      <c r="Z273" s="27"/>
      <c r="AA273" s="27"/>
      <c r="AB273" s="27"/>
    </row>
    <row r="274" spans="1:28" ht="15.75" x14ac:dyDescent="0.2">
      <c r="A274" s="172"/>
      <c r="B274" s="172"/>
      <c r="C274" s="164"/>
      <c r="D274" s="59" t="s">
        <v>96</v>
      </c>
      <c r="E274" s="20">
        <v>807</v>
      </c>
      <c r="F274" s="25">
        <f t="shared" si="94"/>
        <v>203.55</v>
      </c>
      <c r="G274" s="25">
        <v>102</v>
      </c>
      <c r="H274" s="25">
        <v>80.000000000000014</v>
      </c>
      <c r="I274" s="25">
        <v>21.550000000000011</v>
      </c>
      <c r="J274" s="72">
        <v>0</v>
      </c>
      <c r="K274" s="25">
        <v>0</v>
      </c>
      <c r="L274" s="25">
        <v>0</v>
      </c>
      <c r="M274" s="119">
        <v>0</v>
      </c>
      <c r="N274" s="119">
        <v>0</v>
      </c>
      <c r="O274" s="119">
        <v>0</v>
      </c>
      <c r="P274" s="119">
        <f t="shared" si="95"/>
        <v>0</v>
      </c>
      <c r="Q274" s="119">
        <f t="shared" si="96"/>
        <v>0</v>
      </c>
      <c r="R274" s="25">
        <f t="shared" si="97"/>
        <v>0</v>
      </c>
      <c r="S274" s="27"/>
      <c r="T274" s="27"/>
      <c r="U274" s="27"/>
      <c r="V274" s="27"/>
      <c r="W274" s="27"/>
      <c r="X274" s="27"/>
      <c r="Y274" s="27"/>
      <c r="Z274" s="27"/>
      <c r="AA274" s="27"/>
      <c r="AB274" s="27"/>
    </row>
    <row r="275" spans="1:28" ht="14.25" customHeight="1" x14ac:dyDescent="0.2">
      <c r="A275" s="172"/>
      <c r="B275" s="172"/>
      <c r="C275" s="164"/>
      <c r="D275" s="59" t="s">
        <v>91</v>
      </c>
      <c r="E275" s="20"/>
      <c r="F275" s="25">
        <f t="shared" si="94"/>
        <v>0</v>
      </c>
      <c r="G275" s="25">
        <v>0</v>
      </c>
      <c r="H275" s="25">
        <v>0</v>
      </c>
      <c r="I275" s="25">
        <v>0</v>
      </c>
      <c r="J275" s="72">
        <v>0</v>
      </c>
      <c r="K275" s="25">
        <v>0</v>
      </c>
      <c r="L275" s="25">
        <v>0</v>
      </c>
      <c r="M275" s="119">
        <v>0</v>
      </c>
      <c r="N275" s="119">
        <v>0</v>
      </c>
      <c r="O275" s="119">
        <v>0</v>
      </c>
      <c r="P275" s="119">
        <f t="shared" si="95"/>
        <v>0</v>
      </c>
      <c r="Q275" s="119">
        <f t="shared" si="96"/>
        <v>0</v>
      </c>
      <c r="R275" s="25">
        <f t="shared" si="97"/>
        <v>0</v>
      </c>
      <c r="S275" s="27"/>
      <c r="T275" s="27"/>
      <c r="U275" s="27"/>
      <c r="V275" s="27"/>
      <c r="W275" s="27"/>
      <c r="X275" s="27"/>
      <c r="Y275" s="27"/>
      <c r="Z275" s="27"/>
      <c r="AA275" s="27"/>
      <c r="AB275" s="27"/>
    </row>
    <row r="276" spans="1:28" ht="31.5" x14ac:dyDescent="0.2">
      <c r="A276" s="172"/>
      <c r="B276" s="172"/>
      <c r="C276" s="164"/>
      <c r="D276" s="59" t="s">
        <v>92</v>
      </c>
      <c r="E276" s="20"/>
      <c r="F276" s="25">
        <f t="shared" si="94"/>
        <v>0</v>
      </c>
      <c r="G276" s="25">
        <v>0</v>
      </c>
      <c r="H276" s="25">
        <v>0</v>
      </c>
      <c r="I276" s="25">
        <v>0</v>
      </c>
      <c r="J276" s="72">
        <v>0</v>
      </c>
      <c r="K276" s="25">
        <v>0</v>
      </c>
      <c r="L276" s="25">
        <v>0</v>
      </c>
      <c r="M276" s="119">
        <v>0</v>
      </c>
      <c r="N276" s="119">
        <v>0</v>
      </c>
      <c r="O276" s="119">
        <v>0</v>
      </c>
      <c r="P276" s="119">
        <f t="shared" si="95"/>
        <v>0</v>
      </c>
      <c r="Q276" s="119">
        <f t="shared" si="96"/>
        <v>0</v>
      </c>
      <c r="R276" s="25">
        <f t="shared" si="97"/>
        <v>0</v>
      </c>
      <c r="S276" s="27"/>
      <c r="T276" s="27"/>
      <c r="U276" s="27"/>
      <c r="V276" s="27"/>
      <c r="W276" s="27"/>
      <c r="X276" s="27"/>
      <c r="Y276" s="27"/>
      <c r="Z276" s="27"/>
      <c r="AA276" s="27"/>
      <c r="AB276" s="27"/>
    </row>
    <row r="277" spans="1:28" ht="15.75" x14ac:dyDescent="0.2">
      <c r="A277" s="172"/>
      <c r="B277" s="172"/>
      <c r="C277" s="164"/>
      <c r="D277" s="59" t="s">
        <v>171</v>
      </c>
      <c r="E277" s="20"/>
      <c r="F277" s="25">
        <f t="shared" si="94"/>
        <v>0</v>
      </c>
      <c r="G277" s="25">
        <v>0</v>
      </c>
      <c r="H277" s="25">
        <v>0</v>
      </c>
      <c r="I277" s="25">
        <v>0</v>
      </c>
      <c r="J277" s="72">
        <v>0</v>
      </c>
      <c r="K277" s="25">
        <v>0</v>
      </c>
      <c r="L277" s="25">
        <v>0</v>
      </c>
      <c r="M277" s="119">
        <v>0</v>
      </c>
      <c r="N277" s="119">
        <v>0</v>
      </c>
      <c r="O277" s="119">
        <v>0</v>
      </c>
      <c r="P277" s="119">
        <f t="shared" si="95"/>
        <v>0</v>
      </c>
      <c r="Q277" s="119">
        <f t="shared" si="96"/>
        <v>0</v>
      </c>
      <c r="R277" s="25">
        <f t="shared" si="97"/>
        <v>0</v>
      </c>
      <c r="S277" s="27"/>
      <c r="T277" s="27"/>
      <c r="U277" s="27"/>
      <c r="V277" s="27"/>
      <c r="W277" s="27"/>
      <c r="X277" s="27"/>
      <c r="Y277" s="27"/>
      <c r="Z277" s="27"/>
      <c r="AA277" s="27"/>
      <c r="AB277" s="27"/>
    </row>
    <row r="278" spans="1:28" ht="31.5" x14ac:dyDescent="0.2">
      <c r="A278" s="172"/>
      <c r="B278" s="172"/>
      <c r="C278" s="164"/>
      <c r="D278" s="59" t="s">
        <v>172</v>
      </c>
      <c r="E278" s="20"/>
      <c r="F278" s="25">
        <f t="shared" si="94"/>
        <v>0</v>
      </c>
      <c r="G278" s="25">
        <v>0</v>
      </c>
      <c r="H278" s="25">
        <v>0</v>
      </c>
      <c r="I278" s="25">
        <v>0</v>
      </c>
      <c r="J278" s="72">
        <v>0</v>
      </c>
      <c r="K278" s="25">
        <v>0</v>
      </c>
      <c r="L278" s="25">
        <v>0</v>
      </c>
      <c r="M278" s="119">
        <v>0</v>
      </c>
      <c r="N278" s="119">
        <v>0</v>
      </c>
      <c r="O278" s="119">
        <v>0</v>
      </c>
      <c r="P278" s="119">
        <f t="shared" si="95"/>
        <v>0</v>
      </c>
      <c r="Q278" s="119">
        <f t="shared" si="96"/>
        <v>0</v>
      </c>
      <c r="R278" s="25">
        <f t="shared" si="97"/>
        <v>0</v>
      </c>
      <c r="S278" s="27"/>
      <c r="T278" s="27"/>
      <c r="U278" s="27"/>
      <c r="V278" s="27"/>
      <c r="W278" s="27"/>
      <c r="X278" s="27"/>
      <c r="Y278" s="27"/>
      <c r="Z278" s="27"/>
      <c r="AA278" s="27"/>
      <c r="AB278" s="27"/>
    </row>
    <row r="279" spans="1:28" ht="31.5" x14ac:dyDescent="0.2">
      <c r="A279" s="172"/>
      <c r="B279" s="172"/>
      <c r="C279" s="164"/>
      <c r="D279" s="59" t="s">
        <v>94</v>
      </c>
      <c r="E279" s="20"/>
      <c r="F279" s="25">
        <f t="shared" si="94"/>
        <v>0</v>
      </c>
      <c r="G279" s="25">
        <v>0</v>
      </c>
      <c r="H279" s="25">
        <v>0</v>
      </c>
      <c r="I279" s="25">
        <v>0</v>
      </c>
      <c r="J279" s="72">
        <v>0</v>
      </c>
      <c r="K279" s="25">
        <v>0</v>
      </c>
      <c r="L279" s="25">
        <v>0</v>
      </c>
      <c r="M279" s="119">
        <v>0</v>
      </c>
      <c r="N279" s="119">
        <v>0</v>
      </c>
      <c r="O279" s="119">
        <v>0</v>
      </c>
      <c r="P279" s="119">
        <f t="shared" si="95"/>
        <v>0</v>
      </c>
      <c r="Q279" s="119">
        <f t="shared" si="96"/>
        <v>0</v>
      </c>
      <c r="R279" s="25">
        <f t="shared" si="97"/>
        <v>0</v>
      </c>
      <c r="S279" s="27"/>
      <c r="T279" s="27"/>
      <c r="U279" s="27"/>
      <c r="V279" s="27"/>
      <c r="W279" s="27"/>
      <c r="X279" s="27"/>
      <c r="Y279" s="27"/>
      <c r="Z279" s="27"/>
      <c r="AA279" s="27"/>
      <c r="AB279" s="27"/>
    </row>
    <row r="280" spans="1:28" ht="15.75" x14ac:dyDescent="0.2">
      <c r="A280" s="172" t="s">
        <v>65</v>
      </c>
      <c r="B280" s="172" t="s">
        <v>328</v>
      </c>
      <c r="C280" s="175" t="s">
        <v>360</v>
      </c>
      <c r="D280" s="100" t="s">
        <v>83</v>
      </c>
      <c r="E280" s="20"/>
      <c r="F280" s="25">
        <f t="shared" si="94"/>
        <v>268974.37119999999</v>
      </c>
      <c r="G280" s="25">
        <v>0</v>
      </c>
      <c r="H280" s="25">
        <f>SUM(H281:H287)</f>
        <v>0</v>
      </c>
      <c r="I280" s="25">
        <f>SUM(I281:I287)</f>
        <v>0</v>
      </c>
      <c r="J280" s="72">
        <f t="shared" ref="J280:O280" si="100">SUM(J281:J287)</f>
        <v>0</v>
      </c>
      <c r="K280" s="25">
        <f t="shared" si="100"/>
        <v>0</v>
      </c>
      <c r="L280" s="25">
        <f t="shared" si="100"/>
        <v>0</v>
      </c>
      <c r="M280" s="119">
        <f t="shared" si="100"/>
        <v>0</v>
      </c>
      <c r="N280" s="119">
        <f t="shared" si="100"/>
        <v>50000</v>
      </c>
      <c r="O280" s="119">
        <f t="shared" si="100"/>
        <v>52000</v>
      </c>
      <c r="P280" s="119">
        <f t="shared" si="95"/>
        <v>53560</v>
      </c>
      <c r="Q280" s="119">
        <f t="shared" si="96"/>
        <v>55595.28</v>
      </c>
      <c r="R280" s="25">
        <f t="shared" si="97"/>
        <v>57819.091199999995</v>
      </c>
      <c r="S280" s="27"/>
      <c r="T280" s="27"/>
      <c r="U280" s="27"/>
      <c r="V280" s="27"/>
      <c r="W280" s="27"/>
      <c r="X280" s="27"/>
      <c r="Y280" s="27"/>
      <c r="Z280" s="27"/>
      <c r="AA280" s="27"/>
      <c r="AB280" s="27"/>
    </row>
    <row r="281" spans="1:28" ht="15.75" x14ac:dyDescent="0.2">
      <c r="A281" s="172"/>
      <c r="B281" s="172"/>
      <c r="C281" s="175"/>
      <c r="D281" s="100" t="s">
        <v>84</v>
      </c>
      <c r="E281" s="20">
        <v>807</v>
      </c>
      <c r="F281" s="25">
        <f t="shared" si="94"/>
        <v>0</v>
      </c>
      <c r="G281" s="25">
        <v>0</v>
      </c>
      <c r="H281" s="25">
        <v>0</v>
      </c>
      <c r="I281" s="25">
        <v>0</v>
      </c>
      <c r="J281" s="72">
        <v>0</v>
      </c>
      <c r="K281" s="25">
        <v>0</v>
      </c>
      <c r="L281" s="25">
        <v>0</v>
      </c>
      <c r="M281" s="119">
        <v>0</v>
      </c>
      <c r="N281" s="119">
        <v>0</v>
      </c>
      <c r="O281" s="119">
        <v>0</v>
      </c>
      <c r="P281" s="119">
        <f t="shared" si="95"/>
        <v>0</v>
      </c>
      <c r="Q281" s="119">
        <f t="shared" si="96"/>
        <v>0</v>
      </c>
      <c r="R281" s="25">
        <f t="shared" si="97"/>
        <v>0</v>
      </c>
      <c r="S281" s="27"/>
      <c r="T281" s="27"/>
      <c r="U281" s="27"/>
      <c r="V281" s="27"/>
      <c r="W281" s="27"/>
      <c r="X281" s="27"/>
      <c r="Y281" s="27"/>
      <c r="Z281" s="27"/>
      <c r="AA281" s="27"/>
      <c r="AB281" s="27"/>
    </row>
    <row r="282" spans="1:28" ht="15.75" x14ac:dyDescent="0.2">
      <c r="A282" s="172"/>
      <c r="B282" s="172"/>
      <c r="C282" s="175"/>
      <c r="D282" s="100" t="s">
        <v>96</v>
      </c>
      <c r="E282" s="20">
        <v>807</v>
      </c>
      <c r="F282" s="25">
        <f t="shared" si="94"/>
        <v>268974.37119999999</v>
      </c>
      <c r="G282" s="25">
        <v>0</v>
      </c>
      <c r="H282" s="25">
        <v>0</v>
      </c>
      <c r="I282" s="25">
        <v>0</v>
      </c>
      <c r="J282" s="72">
        <v>0</v>
      </c>
      <c r="K282" s="25">
        <v>0</v>
      </c>
      <c r="L282" s="25">
        <v>0</v>
      </c>
      <c r="M282" s="119">
        <v>0</v>
      </c>
      <c r="N282" s="119">
        <v>50000</v>
      </c>
      <c r="O282" s="119">
        <f>N282*4%+N282</f>
        <v>52000</v>
      </c>
      <c r="P282" s="119">
        <f t="shared" si="95"/>
        <v>53560</v>
      </c>
      <c r="Q282" s="119">
        <f t="shared" si="96"/>
        <v>55595.28</v>
      </c>
      <c r="R282" s="25">
        <f t="shared" si="97"/>
        <v>57819.091199999995</v>
      </c>
      <c r="S282" s="27"/>
      <c r="T282" s="27"/>
      <c r="U282" s="27"/>
      <c r="V282" s="27"/>
      <c r="W282" s="27"/>
      <c r="X282" s="27"/>
      <c r="Y282" s="27"/>
      <c r="Z282" s="27"/>
      <c r="AA282" s="27"/>
      <c r="AB282" s="27"/>
    </row>
    <row r="283" spans="1:28" ht="14.25" customHeight="1" x14ac:dyDescent="0.2">
      <c r="A283" s="172"/>
      <c r="B283" s="172"/>
      <c r="C283" s="175"/>
      <c r="D283" s="100" t="s">
        <v>91</v>
      </c>
      <c r="E283" s="20"/>
      <c r="F283" s="25">
        <f t="shared" si="94"/>
        <v>0</v>
      </c>
      <c r="G283" s="25">
        <v>0</v>
      </c>
      <c r="H283" s="25">
        <v>0</v>
      </c>
      <c r="I283" s="25">
        <v>0</v>
      </c>
      <c r="J283" s="72">
        <v>0</v>
      </c>
      <c r="K283" s="25">
        <v>0</v>
      </c>
      <c r="L283" s="25">
        <v>0</v>
      </c>
      <c r="M283" s="119">
        <v>0</v>
      </c>
      <c r="N283" s="119">
        <v>0</v>
      </c>
      <c r="O283" s="119">
        <v>0</v>
      </c>
      <c r="P283" s="119">
        <f t="shared" si="95"/>
        <v>0</v>
      </c>
      <c r="Q283" s="119">
        <f t="shared" si="96"/>
        <v>0</v>
      </c>
      <c r="R283" s="25">
        <f t="shared" si="97"/>
        <v>0</v>
      </c>
      <c r="S283" s="27"/>
      <c r="T283" s="27"/>
      <c r="U283" s="27"/>
      <c r="V283" s="27"/>
      <c r="W283" s="27"/>
      <c r="X283" s="27"/>
      <c r="Y283" s="27"/>
      <c r="Z283" s="27"/>
      <c r="AA283" s="27"/>
      <c r="AB283" s="27"/>
    </row>
    <row r="284" spans="1:28" ht="31.5" x14ac:dyDescent="0.2">
      <c r="A284" s="172"/>
      <c r="B284" s="172"/>
      <c r="C284" s="175"/>
      <c r="D284" s="100" t="s">
        <v>92</v>
      </c>
      <c r="E284" s="20"/>
      <c r="F284" s="25">
        <f t="shared" si="94"/>
        <v>0</v>
      </c>
      <c r="G284" s="25">
        <v>0</v>
      </c>
      <c r="H284" s="25">
        <v>0</v>
      </c>
      <c r="I284" s="25">
        <v>0</v>
      </c>
      <c r="J284" s="72">
        <v>0</v>
      </c>
      <c r="K284" s="25">
        <v>0</v>
      </c>
      <c r="L284" s="25">
        <v>0</v>
      </c>
      <c r="M284" s="119">
        <v>0</v>
      </c>
      <c r="N284" s="119">
        <v>0</v>
      </c>
      <c r="O284" s="119">
        <v>0</v>
      </c>
      <c r="P284" s="119">
        <f t="shared" si="95"/>
        <v>0</v>
      </c>
      <c r="Q284" s="119">
        <f t="shared" si="96"/>
        <v>0</v>
      </c>
      <c r="R284" s="25">
        <f t="shared" si="97"/>
        <v>0</v>
      </c>
      <c r="S284" s="27"/>
      <c r="T284" s="27"/>
      <c r="U284" s="27"/>
      <c r="V284" s="27"/>
      <c r="W284" s="27"/>
      <c r="X284" s="27"/>
      <c r="Y284" s="27"/>
      <c r="Z284" s="27"/>
      <c r="AA284" s="27"/>
      <c r="AB284" s="27"/>
    </row>
    <row r="285" spans="1:28" ht="15.75" x14ac:dyDescent="0.2">
      <c r="A285" s="172"/>
      <c r="B285" s="172"/>
      <c r="C285" s="175"/>
      <c r="D285" s="100" t="s">
        <v>171</v>
      </c>
      <c r="E285" s="20"/>
      <c r="F285" s="25">
        <f t="shared" si="94"/>
        <v>0</v>
      </c>
      <c r="G285" s="25">
        <v>0</v>
      </c>
      <c r="H285" s="25">
        <v>0</v>
      </c>
      <c r="I285" s="25">
        <v>0</v>
      </c>
      <c r="J285" s="72">
        <v>0</v>
      </c>
      <c r="K285" s="25">
        <v>0</v>
      </c>
      <c r="L285" s="25">
        <v>0</v>
      </c>
      <c r="M285" s="119">
        <v>0</v>
      </c>
      <c r="N285" s="119">
        <v>0</v>
      </c>
      <c r="O285" s="119">
        <v>0</v>
      </c>
      <c r="P285" s="119">
        <f t="shared" si="95"/>
        <v>0</v>
      </c>
      <c r="Q285" s="119">
        <f t="shared" si="96"/>
        <v>0</v>
      </c>
      <c r="R285" s="25">
        <f t="shared" si="97"/>
        <v>0</v>
      </c>
      <c r="S285" s="27"/>
      <c r="T285" s="27"/>
      <c r="U285" s="27"/>
      <c r="V285" s="27"/>
      <c r="W285" s="27"/>
      <c r="X285" s="27"/>
      <c r="Y285" s="27"/>
      <c r="Z285" s="27"/>
      <c r="AA285" s="27"/>
      <c r="AB285" s="27"/>
    </row>
    <row r="286" spans="1:28" ht="31.5" x14ac:dyDescent="0.2">
      <c r="A286" s="172"/>
      <c r="B286" s="172"/>
      <c r="C286" s="175"/>
      <c r="D286" s="100" t="s">
        <v>172</v>
      </c>
      <c r="E286" s="20"/>
      <c r="F286" s="25">
        <f t="shared" si="94"/>
        <v>0</v>
      </c>
      <c r="G286" s="25">
        <v>0</v>
      </c>
      <c r="H286" s="25">
        <v>0</v>
      </c>
      <c r="I286" s="25">
        <v>0</v>
      </c>
      <c r="J286" s="72">
        <v>0</v>
      </c>
      <c r="K286" s="25">
        <v>0</v>
      </c>
      <c r="L286" s="25">
        <v>0</v>
      </c>
      <c r="M286" s="119">
        <v>0</v>
      </c>
      <c r="N286" s="119">
        <v>0</v>
      </c>
      <c r="O286" s="119">
        <v>0</v>
      </c>
      <c r="P286" s="119">
        <f t="shared" si="95"/>
        <v>0</v>
      </c>
      <c r="Q286" s="119">
        <f t="shared" si="96"/>
        <v>0</v>
      </c>
      <c r="R286" s="25">
        <f t="shared" si="97"/>
        <v>0</v>
      </c>
      <c r="S286" s="27"/>
      <c r="T286" s="27"/>
      <c r="U286" s="27"/>
      <c r="V286" s="27"/>
      <c r="W286" s="27"/>
      <c r="X286" s="27"/>
      <c r="Y286" s="27"/>
      <c r="Z286" s="27"/>
      <c r="AA286" s="27"/>
      <c r="AB286" s="27"/>
    </row>
    <row r="287" spans="1:28" ht="31.5" x14ac:dyDescent="0.2">
      <c r="A287" s="172"/>
      <c r="B287" s="172"/>
      <c r="C287" s="175"/>
      <c r="D287" s="100" t="s">
        <v>94</v>
      </c>
      <c r="E287" s="20"/>
      <c r="F287" s="25">
        <f t="shared" si="94"/>
        <v>0</v>
      </c>
      <c r="G287" s="25">
        <v>0</v>
      </c>
      <c r="H287" s="25">
        <v>0</v>
      </c>
      <c r="I287" s="25">
        <v>0</v>
      </c>
      <c r="J287" s="72">
        <v>0</v>
      </c>
      <c r="K287" s="25">
        <v>0</v>
      </c>
      <c r="L287" s="25">
        <v>0</v>
      </c>
      <c r="M287" s="119">
        <v>0</v>
      </c>
      <c r="N287" s="119">
        <v>0</v>
      </c>
      <c r="O287" s="119">
        <v>0</v>
      </c>
      <c r="P287" s="119">
        <f t="shared" si="95"/>
        <v>0</v>
      </c>
      <c r="Q287" s="119">
        <f t="shared" si="96"/>
        <v>0</v>
      </c>
      <c r="R287" s="25">
        <f t="shared" si="97"/>
        <v>0</v>
      </c>
      <c r="S287" s="27"/>
      <c r="T287" s="27"/>
      <c r="U287" s="27"/>
      <c r="V287" s="27"/>
      <c r="W287" s="27"/>
      <c r="X287" s="27"/>
      <c r="Y287" s="27"/>
      <c r="Z287" s="27"/>
      <c r="AA287" s="27"/>
      <c r="AB287" s="27"/>
    </row>
    <row r="288" spans="1:28" ht="15.75" x14ac:dyDescent="0.2">
      <c r="A288" s="182" t="s">
        <v>66</v>
      </c>
      <c r="B288" s="172" t="s">
        <v>121</v>
      </c>
      <c r="C288" s="173" t="s">
        <v>78</v>
      </c>
      <c r="D288" s="101" t="s">
        <v>83</v>
      </c>
      <c r="E288" s="22"/>
      <c r="F288" s="23">
        <f>SUM(G288:R288)</f>
        <v>190771.71215520002</v>
      </c>
      <c r="G288" s="23">
        <f>G289+G290+G294+G295+G297+G298</f>
        <v>9421.7720000000008</v>
      </c>
      <c r="H288" s="23">
        <f>H289+H290+H294+H295+H297+H298</f>
        <v>8355.2090000000007</v>
      </c>
      <c r="I288" s="23">
        <f>I289+I290+I294+I295+I297+I298</f>
        <v>9382.8191599999991</v>
      </c>
      <c r="J288" s="71">
        <f t="shared" ref="J288:R288" si="101">J289+J290+J294+J295+J297+J298</f>
        <v>11765.061</v>
      </c>
      <c r="K288" s="23">
        <f t="shared" si="101"/>
        <v>15107.5</v>
      </c>
      <c r="L288" s="23">
        <f t="shared" si="101"/>
        <v>15110.5</v>
      </c>
      <c r="M288" s="117">
        <f t="shared" si="101"/>
        <v>15115</v>
      </c>
      <c r="N288" s="117">
        <f t="shared" si="101"/>
        <v>19800</v>
      </c>
      <c r="O288" s="117">
        <f t="shared" si="101"/>
        <v>20592</v>
      </c>
      <c r="P288" s="117">
        <f t="shared" si="101"/>
        <v>21209.760000000002</v>
      </c>
      <c r="Q288" s="117">
        <f t="shared" si="101"/>
        <v>22015.730880000003</v>
      </c>
      <c r="R288" s="23">
        <f t="shared" si="101"/>
        <v>22896.360115200001</v>
      </c>
      <c r="S288" s="27"/>
      <c r="T288" s="27"/>
      <c r="U288" s="27"/>
      <c r="V288" s="27"/>
      <c r="W288" s="27"/>
      <c r="X288" s="27"/>
      <c r="Y288" s="27"/>
      <c r="Z288" s="27"/>
      <c r="AA288" s="27"/>
      <c r="AB288" s="27"/>
    </row>
    <row r="289" spans="1:28" ht="17.25" customHeight="1" x14ac:dyDescent="0.2">
      <c r="A289" s="183"/>
      <c r="B289" s="172"/>
      <c r="C289" s="173"/>
      <c r="D289" s="101" t="s">
        <v>84</v>
      </c>
      <c r="E289" s="22">
        <v>807</v>
      </c>
      <c r="F289" s="23">
        <f t="shared" ref="F289:F298" si="102">SUM(G289:R289)</f>
        <v>5209.1000000000004</v>
      </c>
      <c r="G289" s="23">
        <f t="shared" ref="G289:R289" si="103">G300+G308+G327</f>
        <v>0</v>
      </c>
      <c r="H289" s="23">
        <f t="shared" si="103"/>
        <v>0</v>
      </c>
      <c r="I289" s="23">
        <f t="shared" si="103"/>
        <v>5209.1000000000004</v>
      </c>
      <c r="J289" s="71">
        <f t="shared" si="103"/>
        <v>0</v>
      </c>
      <c r="K289" s="23">
        <f t="shared" si="103"/>
        <v>0</v>
      </c>
      <c r="L289" s="23">
        <f t="shared" si="103"/>
        <v>0</v>
      </c>
      <c r="M289" s="117">
        <f t="shared" si="103"/>
        <v>0</v>
      </c>
      <c r="N289" s="117">
        <f t="shared" si="103"/>
        <v>0</v>
      </c>
      <c r="O289" s="117">
        <f t="shared" si="103"/>
        <v>0</v>
      </c>
      <c r="P289" s="117">
        <f t="shared" si="103"/>
        <v>0</v>
      </c>
      <c r="Q289" s="117">
        <f t="shared" si="103"/>
        <v>0</v>
      </c>
      <c r="R289" s="23">
        <f t="shared" si="103"/>
        <v>0</v>
      </c>
      <c r="S289" s="27"/>
      <c r="T289" s="27"/>
      <c r="U289" s="27"/>
      <c r="V289" s="27"/>
      <c r="W289" s="27"/>
      <c r="X289" s="27"/>
      <c r="Y289" s="27"/>
      <c r="Z289" s="27"/>
      <c r="AA289" s="27"/>
      <c r="AB289" s="27"/>
    </row>
    <row r="290" spans="1:28" ht="15.75" customHeight="1" x14ac:dyDescent="0.2">
      <c r="A290" s="183"/>
      <c r="B290" s="172"/>
      <c r="C290" s="173"/>
      <c r="D290" s="176" t="s">
        <v>85</v>
      </c>
      <c r="E290" s="22" t="s">
        <v>86</v>
      </c>
      <c r="F290" s="23">
        <f t="shared" si="102"/>
        <v>182013.51215520001</v>
      </c>
      <c r="G290" s="23">
        <f>G291+G292+G293</f>
        <v>8571.7720000000008</v>
      </c>
      <c r="H290" s="23">
        <f t="shared" ref="H290:R290" si="104">H291+H292+H293</f>
        <v>7905.2090000000007</v>
      </c>
      <c r="I290" s="23">
        <f t="shared" si="104"/>
        <v>3303.7191599999996</v>
      </c>
      <c r="J290" s="23">
        <f t="shared" si="104"/>
        <v>10868.960999999999</v>
      </c>
      <c r="K290" s="23">
        <f t="shared" si="104"/>
        <v>14950</v>
      </c>
      <c r="L290" s="23">
        <f t="shared" si="104"/>
        <v>14950</v>
      </c>
      <c r="M290" s="117">
        <f t="shared" si="104"/>
        <v>14950</v>
      </c>
      <c r="N290" s="117">
        <f t="shared" si="104"/>
        <v>19800</v>
      </c>
      <c r="O290" s="117">
        <f t="shared" si="104"/>
        <v>20592</v>
      </c>
      <c r="P290" s="117">
        <f t="shared" si="104"/>
        <v>21209.760000000002</v>
      </c>
      <c r="Q290" s="117">
        <f t="shared" si="104"/>
        <v>22015.730880000003</v>
      </c>
      <c r="R290" s="23">
        <f t="shared" si="104"/>
        <v>22896.360115200001</v>
      </c>
      <c r="S290" s="27"/>
      <c r="T290" s="27"/>
      <c r="U290" s="27"/>
      <c r="V290" s="27"/>
      <c r="W290" s="27"/>
      <c r="X290" s="27"/>
      <c r="Y290" s="27"/>
      <c r="Z290" s="27"/>
      <c r="AA290" s="27"/>
      <c r="AB290" s="27"/>
    </row>
    <row r="291" spans="1:28" ht="15.75" x14ac:dyDescent="0.2">
      <c r="A291" s="183"/>
      <c r="B291" s="172"/>
      <c r="C291" s="173"/>
      <c r="D291" s="177"/>
      <c r="E291" s="22">
        <v>807</v>
      </c>
      <c r="F291" s="23">
        <f t="shared" si="102"/>
        <v>178213.51215520001</v>
      </c>
      <c r="G291" s="23">
        <f t="shared" ref="G291:R291" si="105">G301+G310+G320+G328</f>
        <v>7771.7719999999999</v>
      </c>
      <c r="H291" s="23">
        <f t="shared" si="105"/>
        <v>6905.2090000000007</v>
      </c>
      <c r="I291" s="23">
        <f t="shared" si="105"/>
        <v>3303.7191599999996</v>
      </c>
      <c r="J291" s="71">
        <f t="shared" si="105"/>
        <v>8868.9609999999993</v>
      </c>
      <c r="K291" s="23">
        <f t="shared" si="105"/>
        <v>14950</v>
      </c>
      <c r="L291" s="23">
        <f t="shared" si="105"/>
        <v>14950</v>
      </c>
      <c r="M291" s="117">
        <f t="shared" si="105"/>
        <v>14950</v>
      </c>
      <c r="N291" s="117">
        <f t="shared" si="105"/>
        <v>19800</v>
      </c>
      <c r="O291" s="117">
        <f t="shared" si="105"/>
        <v>20592</v>
      </c>
      <c r="P291" s="117">
        <f t="shared" si="105"/>
        <v>21209.760000000002</v>
      </c>
      <c r="Q291" s="117">
        <f t="shared" si="105"/>
        <v>22015.730880000003</v>
      </c>
      <c r="R291" s="23">
        <f t="shared" si="105"/>
        <v>22896.360115200001</v>
      </c>
      <c r="S291" s="27"/>
      <c r="T291" s="27"/>
      <c r="U291" s="27"/>
      <c r="V291" s="27"/>
      <c r="W291" s="27"/>
      <c r="X291" s="27"/>
      <c r="Y291" s="27"/>
      <c r="Z291" s="27"/>
      <c r="AA291" s="27"/>
      <c r="AB291" s="27"/>
    </row>
    <row r="292" spans="1:28" ht="15.75" x14ac:dyDescent="0.2">
      <c r="A292" s="183"/>
      <c r="B292" s="172"/>
      <c r="C292" s="173"/>
      <c r="D292" s="177"/>
      <c r="E292" s="22">
        <v>843</v>
      </c>
      <c r="F292" s="23">
        <f t="shared" si="102"/>
        <v>1800</v>
      </c>
      <c r="G292" s="23">
        <f>G311</f>
        <v>800</v>
      </c>
      <c r="H292" s="23">
        <f>H311</f>
        <v>1000</v>
      </c>
      <c r="I292" s="23">
        <f>I311</f>
        <v>0</v>
      </c>
      <c r="J292" s="71">
        <f t="shared" ref="J292:R292" si="106">J311</f>
        <v>0</v>
      </c>
      <c r="K292" s="23">
        <f t="shared" si="106"/>
        <v>0</v>
      </c>
      <c r="L292" s="23">
        <f t="shared" si="106"/>
        <v>0</v>
      </c>
      <c r="M292" s="117">
        <f t="shared" si="106"/>
        <v>0</v>
      </c>
      <c r="N292" s="117">
        <f t="shared" si="106"/>
        <v>0</v>
      </c>
      <c r="O292" s="117">
        <f t="shared" si="106"/>
        <v>0</v>
      </c>
      <c r="P292" s="117">
        <f t="shared" si="106"/>
        <v>0</v>
      </c>
      <c r="Q292" s="117">
        <f t="shared" si="106"/>
        <v>0</v>
      </c>
      <c r="R292" s="23">
        <f t="shared" si="106"/>
        <v>0</v>
      </c>
      <c r="S292" s="27"/>
      <c r="T292" s="27"/>
      <c r="U292" s="27"/>
      <c r="V292" s="27"/>
      <c r="W292" s="27"/>
      <c r="X292" s="27"/>
      <c r="Y292" s="27"/>
      <c r="Z292" s="27"/>
      <c r="AA292" s="27"/>
      <c r="AB292" s="27"/>
    </row>
    <row r="293" spans="1:28" ht="15.75" x14ac:dyDescent="0.2">
      <c r="A293" s="183"/>
      <c r="B293" s="172"/>
      <c r="C293" s="173"/>
      <c r="D293" s="178"/>
      <c r="E293" s="22">
        <v>854</v>
      </c>
      <c r="F293" s="23">
        <f t="shared" si="102"/>
        <v>2000</v>
      </c>
      <c r="G293" s="23">
        <f>G312</f>
        <v>0</v>
      </c>
      <c r="H293" s="23">
        <f t="shared" ref="H293:R293" si="107">H312</f>
        <v>0</v>
      </c>
      <c r="I293" s="23">
        <f t="shared" si="107"/>
        <v>0</v>
      </c>
      <c r="J293" s="23">
        <f t="shared" si="107"/>
        <v>2000</v>
      </c>
      <c r="K293" s="23">
        <f t="shared" si="107"/>
        <v>0</v>
      </c>
      <c r="L293" s="23">
        <f t="shared" si="107"/>
        <v>0</v>
      </c>
      <c r="M293" s="117">
        <f t="shared" si="107"/>
        <v>0</v>
      </c>
      <c r="N293" s="117">
        <f t="shared" si="107"/>
        <v>0</v>
      </c>
      <c r="O293" s="117">
        <f t="shared" si="107"/>
        <v>0</v>
      </c>
      <c r="P293" s="117">
        <f t="shared" si="107"/>
        <v>0</v>
      </c>
      <c r="Q293" s="117">
        <f t="shared" si="107"/>
        <v>0</v>
      </c>
      <c r="R293" s="23">
        <f t="shared" si="107"/>
        <v>0</v>
      </c>
      <c r="S293" s="27"/>
      <c r="T293" s="27"/>
      <c r="U293" s="27"/>
      <c r="V293" s="27"/>
      <c r="W293" s="27"/>
      <c r="X293" s="27"/>
      <c r="Y293" s="27"/>
      <c r="Z293" s="27"/>
      <c r="AA293" s="27"/>
      <c r="AB293" s="27"/>
    </row>
    <row r="294" spans="1:28" ht="15.75" x14ac:dyDescent="0.2">
      <c r="A294" s="183"/>
      <c r="B294" s="172"/>
      <c r="C294" s="173"/>
      <c r="D294" s="101" t="s">
        <v>91</v>
      </c>
      <c r="E294" s="22"/>
      <c r="F294" s="23">
        <f t="shared" si="102"/>
        <v>1087.5</v>
      </c>
      <c r="G294" s="23">
        <f t="shared" ref="G294:R298" si="108">G302+G313+G329</f>
        <v>150</v>
      </c>
      <c r="H294" s="23">
        <f t="shared" si="108"/>
        <v>150</v>
      </c>
      <c r="I294" s="23">
        <f t="shared" si="108"/>
        <v>150</v>
      </c>
      <c r="J294" s="71">
        <f t="shared" si="108"/>
        <v>154.5</v>
      </c>
      <c r="K294" s="23">
        <f t="shared" si="108"/>
        <v>157.5</v>
      </c>
      <c r="L294" s="23">
        <f t="shared" si="108"/>
        <v>160.5</v>
      </c>
      <c r="M294" s="117">
        <f t="shared" si="108"/>
        <v>165</v>
      </c>
      <c r="N294" s="117">
        <f t="shared" si="108"/>
        <v>0</v>
      </c>
      <c r="O294" s="117">
        <f t="shared" si="108"/>
        <v>0</v>
      </c>
      <c r="P294" s="117">
        <f t="shared" si="108"/>
        <v>0</v>
      </c>
      <c r="Q294" s="117">
        <f t="shared" si="108"/>
        <v>0</v>
      </c>
      <c r="R294" s="23">
        <f t="shared" si="108"/>
        <v>0</v>
      </c>
      <c r="S294" s="27"/>
      <c r="T294" s="27"/>
      <c r="U294" s="27"/>
      <c r="V294" s="27"/>
      <c r="W294" s="27"/>
      <c r="X294" s="27"/>
      <c r="Y294" s="27"/>
      <c r="Z294" s="27"/>
      <c r="AA294" s="27"/>
      <c r="AB294" s="27"/>
    </row>
    <row r="295" spans="1:28" ht="31.5" x14ac:dyDescent="0.2">
      <c r="A295" s="184"/>
      <c r="B295" s="172"/>
      <c r="C295" s="173"/>
      <c r="D295" s="101" t="s">
        <v>92</v>
      </c>
      <c r="E295" s="22"/>
      <c r="F295" s="23">
        <f t="shared" si="102"/>
        <v>0</v>
      </c>
      <c r="G295" s="23">
        <f t="shared" si="108"/>
        <v>0</v>
      </c>
      <c r="H295" s="23">
        <f t="shared" si="108"/>
        <v>0</v>
      </c>
      <c r="I295" s="23">
        <f t="shared" si="108"/>
        <v>0</v>
      </c>
      <c r="J295" s="71">
        <f t="shared" si="108"/>
        <v>0</v>
      </c>
      <c r="K295" s="23">
        <f t="shared" si="108"/>
        <v>0</v>
      </c>
      <c r="L295" s="23">
        <f t="shared" si="108"/>
        <v>0</v>
      </c>
      <c r="M295" s="117">
        <f t="shared" si="108"/>
        <v>0</v>
      </c>
      <c r="N295" s="117">
        <f t="shared" si="108"/>
        <v>0</v>
      </c>
      <c r="O295" s="117">
        <f t="shared" si="108"/>
        <v>0</v>
      </c>
      <c r="P295" s="117">
        <f t="shared" si="108"/>
        <v>0</v>
      </c>
      <c r="Q295" s="117">
        <f t="shared" si="108"/>
        <v>0</v>
      </c>
      <c r="R295" s="23">
        <f t="shared" si="108"/>
        <v>0</v>
      </c>
      <c r="S295" s="27"/>
      <c r="T295" s="27"/>
      <c r="U295" s="27"/>
      <c r="V295" s="27"/>
      <c r="W295" s="27"/>
      <c r="X295" s="27"/>
      <c r="Y295" s="27"/>
      <c r="Z295" s="27"/>
      <c r="AA295" s="27"/>
      <c r="AB295" s="27"/>
    </row>
    <row r="296" spans="1:28" ht="15.75" customHeight="1" x14ac:dyDescent="0.2">
      <c r="A296" s="172" t="s">
        <v>119</v>
      </c>
      <c r="B296" s="172"/>
      <c r="C296" s="173"/>
      <c r="D296" s="61" t="s">
        <v>171</v>
      </c>
      <c r="E296" s="22"/>
      <c r="F296" s="23">
        <f t="shared" si="102"/>
        <v>0</v>
      </c>
      <c r="G296" s="23">
        <f t="shared" si="108"/>
        <v>0</v>
      </c>
      <c r="H296" s="23">
        <f t="shared" si="108"/>
        <v>0</v>
      </c>
      <c r="I296" s="23">
        <f t="shared" si="108"/>
        <v>0</v>
      </c>
      <c r="J296" s="71">
        <f t="shared" si="108"/>
        <v>0</v>
      </c>
      <c r="K296" s="23">
        <f t="shared" si="108"/>
        <v>0</v>
      </c>
      <c r="L296" s="23">
        <f t="shared" si="108"/>
        <v>0</v>
      </c>
      <c r="M296" s="117">
        <f t="shared" si="108"/>
        <v>0</v>
      </c>
      <c r="N296" s="117">
        <f t="shared" si="108"/>
        <v>0</v>
      </c>
      <c r="O296" s="117">
        <f t="shared" si="108"/>
        <v>0</v>
      </c>
      <c r="P296" s="117">
        <f t="shared" si="108"/>
        <v>0</v>
      </c>
      <c r="Q296" s="117">
        <f t="shared" si="108"/>
        <v>0</v>
      </c>
      <c r="R296" s="23">
        <f t="shared" si="108"/>
        <v>0</v>
      </c>
      <c r="S296" s="27"/>
      <c r="T296" s="27"/>
      <c r="U296" s="27"/>
      <c r="V296" s="27"/>
      <c r="W296" s="27"/>
      <c r="X296" s="27"/>
      <c r="Y296" s="27"/>
      <c r="Z296" s="27"/>
      <c r="AA296" s="27"/>
      <c r="AB296" s="27"/>
    </row>
    <row r="297" spans="1:28" ht="35.25" customHeight="1" x14ac:dyDescent="0.2">
      <c r="A297" s="172"/>
      <c r="B297" s="172"/>
      <c r="C297" s="173"/>
      <c r="D297" s="61" t="s">
        <v>172</v>
      </c>
      <c r="E297" s="22"/>
      <c r="F297" s="23">
        <f t="shared" si="102"/>
        <v>2461.6</v>
      </c>
      <c r="G297" s="23">
        <f t="shared" si="108"/>
        <v>700</v>
      </c>
      <c r="H297" s="23">
        <f t="shared" si="108"/>
        <v>300</v>
      </c>
      <c r="I297" s="23">
        <f t="shared" si="108"/>
        <v>720</v>
      </c>
      <c r="J297" s="71">
        <f t="shared" si="108"/>
        <v>741.6</v>
      </c>
      <c r="K297" s="23">
        <f t="shared" si="108"/>
        <v>0</v>
      </c>
      <c r="L297" s="23">
        <f t="shared" si="108"/>
        <v>0</v>
      </c>
      <c r="M297" s="117">
        <f t="shared" si="108"/>
        <v>0</v>
      </c>
      <c r="N297" s="117">
        <f t="shared" si="108"/>
        <v>0</v>
      </c>
      <c r="O297" s="117">
        <f t="shared" si="108"/>
        <v>0</v>
      </c>
      <c r="P297" s="117">
        <f t="shared" si="108"/>
        <v>0</v>
      </c>
      <c r="Q297" s="117">
        <f t="shared" si="108"/>
        <v>0</v>
      </c>
      <c r="R297" s="23">
        <f t="shared" si="108"/>
        <v>0</v>
      </c>
      <c r="S297" s="27"/>
      <c r="T297" s="27"/>
      <c r="U297" s="27"/>
      <c r="V297" s="27"/>
      <c r="W297" s="27"/>
      <c r="X297" s="27"/>
      <c r="Y297" s="27"/>
      <c r="Z297" s="27"/>
      <c r="AA297" s="27"/>
      <c r="AB297" s="27"/>
    </row>
    <row r="298" spans="1:28" ht="31.5" customHeight="1" x14ac:dyDescent="0.2">
      <c r="A298" s="172"/>
      <c r="B298" s="172"/>
      <c r="C298" s="173"/>
      <c r="D298" s="61" t="s">
        <v>94</v>
      </c>
      <c r="E298" s="22"/>
      <c r="F298" s="23">
        <f t="shared" si="102"/>
        <v>0</v>
      </c>
      <c r="G298" s="23">
        <f t="shared" si="108"/>
        <v>0</v>
      </c>
      <c r="H298" s="23">
        <f t="shared" si="108"/>
        <v>0</v>
      </c>
      <c r="I298" s="23">
        <f t="shared" si="108"/>
        <v>0</v>
      </c>
      <c r="J298" s="71">
        <f t="shared" si="108"/>
        <v>0</v>
      </c>
      <c r="K298" s="23">
        <f t="shared" si="108"/>
        <v>0</v>
      </c>
      <c r="L298" s="23">
        <f t="shared" si="108"/>
        <v>0</v>
      </c>
      <c r="M298" s="117">
        <f t="shared" si="108"/>
        <v>0</v>
      </c>
      <c r="N298" s="117">
        <f t="shared" si="108"/>
        <v>0</v>
      </c>
      <c r="O298" s="117">
        <f t="shared" si="108"/>
        <v>0</v>
      </c>
      <c r="P298" s="117">
        <f t="shared" si="108"/>
        <v>0</v>
      </c>
      <c r="Q298" s="117">
        <f t="shared" si="108"/>
        <v>0</v>
      </c>
      <c r="R298" s="23">
        <f t="shared" si="108"/>
        <v>0</v>
      </c>
      <c r="S298" s="27"/>
      <c r="T298" s="27"/>
      <c r="U298" s="27"/>
      <c r="V298" s="27"/>
      <c r="W298" s="27"/>
      <c r="X298" s="27"/>
      <c r="Y298" s="27"/>
      <c r="Z298" s="27"/>
      <c r="AA298" s="27"/>
      <c r="AB298" s="27"/>
    </row>
    <row r="299" spans="1:28" ht="12.75" customHeight="1" x14ac:dyDescent="0.2">
      <c r="A299" s="172"/>
      <c r="B299" s="172" t="s">
        <v>67</v>
      </c>
      <c r="C299" s="164" t="s">
        <v>122</v>
      </c>
      <c r="D299" s="59" t="s">
        <v>83</v>
      </c>
      <c r="E299" s="20"/>
      <c r="F299" s="25">
        <f>SUM(G299:R299)</f>
        <v>76455.596392000007</v>
      </c>
      <c r="G299" s="25">
        <f>SUM(G300:G306)</f>
        <v>5949.9719999999998</v>
      </c>
      <c r="H299" s="25">
        <f>SUM(H300:H306)</f>
        <v>1643.69</v>
      </c>
      <c r="I299" s="25">
        <f>SUM(I300:I306)</f>
        <v>1718.2449999999999</v>
      </c>
      <c r="J299" s="72">
        <f t="shared" ref="J299:R299" si="109">SUM(J300:J306)</f>
        <v>6107.79</v>
      </c>
      <c r="K299" s="25">
        <f t="shared" si="109"/>
        <v>6000</v>
      </c>
      <c r="L299" s="25">
        <f t="shared" si="109"/>
        <v>6000</v>
      </c>
      <c r="M299" s="119">
        <f t="shared" si="109"/>
        <v>6000</v>
      </c>
      <c r="N299" s="119">
        <f t="shared" si="109"/>
        <v>8000</v>
      </c>
      <c r="O299" s="119">
        <f t="shared" si="109"/>
        <v>8320</v>
      </c>
      <c r="P299" s="119">
        <f t="shared" si="109"/>
        <v>8569.6</v>
      </c>
      <c r="Q299" s="119">
        <f t="shared" si="109"/>
        <v>8895.2448000000004</v>
      </c>
      <c r="R299" s="25">
        <f t="shared" si="109"/>
        <v>9251.0545920000004</v>
      </c>
      <c r="S299" s="27"/>
      <c r="T299" s="27"/>
      <c r="U299" s="27"/>
      <c r="V299" s="27"/>
      <c r="W299" s="27"/>
      <c r="X299" s="27"/>
      <c r="Y299" s="27"/>
      <c r="Z299" s="27"/>
      <c r="AA299" s="27"/>
      <c r="AB299" s="27"/>
    </row>
    <row r="300" spans="1:28" ht="30" customHeight="1" x14ac:dyDescent="0.2">
      <c r="A300" s="172"/>
      <c r="B300" s="172"/>
      <c r="C300" s="164"/>
      <c r="D300" s="59" t="s">
        <v>84</v>
      </c>
      <c r="E300" s="20">
        <v>807</v>
      </c>
      <c r="F300" s="25">
        <f t="shared" ref="F300:F333" si="110">SUM(G300:R300)</f>
        <v>0</v>
      </c>
      <c r="G300" s="25">
        <v>0</v>
      </c>
      <c r="H300" s="25">
        <v>0</v>
      </c>
      <c r="I300" s="25">
        <v>0</v>
      </c>
      <c r="J300" s="72">
        <v>0</v>
      </c>
      <c r="K300" s="25">
        <v>0</v>
      </c>
      <c r="L300" s="25">
        <v>0</v>
      </c>
      <c r="M300" s="119">
        <v>0</v>
      </c>
      <c r="N300" s="119">
        <v>0</v>
      </c>
      <c r="O300" s="119">
        <v>0</v>
      </c>
      <c r="P300" s="119">
        <v>0</v>
      </c>
      <c r="Q300" s="119">
        <v>0</v>
      </c>
      <c r="R300" s="25">
        <v>0</v>
      </c>
      <c r="S300" s="27"/>
      <c r="T300" s="27"/>
      <c r="U300" s="27"/>
      <c r="V300" s="27"/>
      <c r="W300" s="27"/>
      <c r="X300" s="27"/>
      <c r="Y300" s="27"/>
      <c r="Z300" s="27"/>
      <c r="AA300" s="27"/>
      <c r="AB300" s="27"/>
    </row>
    <row r="301" spans="1:28" ht="15.75" x14ac:dyDescent="0.2">
      <c r="A301" s="172"/>
      <c r="B301" s="172"/>
      <c r="C301" s="164"/>
      <c r="D301" s="59" t="s">
        <v>96</v>
      </c>
      <c r="E301" s="20">
        <v>807</v>
      </c>
      <c r="F301" s="25">
        <f t="shared" si="110"/>
        <v>76205.596392000007</v>
      </c>
      <c r="G301" s="25">
        <v>5699.9719999999998</v>
      </c>
      <c r="H301" s="25">
        <v>1643.69</v>
      </c>
      <c r="I301" s="25">
        <v>1718.2449999999999</v>
      </c>
      <c r="J301" s="72">
        <v>6107.79</v>
      </c>
      <c r="K301" s="25">
        <v>6000</v>
      </c>
      <c r="L301" s="25">
        <v>6000</v>
      </c>
      <c r="M301" s="119">
        <v>6000</v>
      </c>
      <c r="N301" s="119">
        <v>8000</v>
      </c>
      <c r="O301" s="119">
        <f>N301*4%+N301</f>
        <v>8320</v>
      </c>
      <c r="P301" s="119">
        <f>O301*3%+O301</f>
        <v>8569.6</v>
      </c>
      <c r="Q301" s="119">
        <f>P301*3.8%+P301</f>
        <v>8895.2448000000004</v>
      </c>
      <c r="R301" s="25">
        <f>Q301*4%+Q301</f>
        <v>9251.0545920000004</v>
      </c>
      <c r="S301" s="27"/>
      <c r="T301" s="27"/>
      <c r="U301" s="27"/>
      <c r="V301" s="27"/>
      <c r="W301" s="27"/>
      <c r="X301" s="27"/>
      <c r="Y301" s="27"/>
      <c r="Z301" s="27"/>
      <c r="AA301" s="27"/>
      <c r="AB301" s="27"/>
    </row>
    <row r="302" spans="1:28" ht="15.75" x14ac:dyDescent="0.2">
      <c r="A302" s="172"/>
      <c r="B302" s="172"/>
      <c r="C302" s="164"/>
      <c r="D302" s="59" t="s">
        <v>91</v>
      </c>
      <c r="E302" s="20"/>
      <c r="F302" s="25">
        <f t="shared" si="110"/>
        <v>0</v>
      </c>
      <c r="G302" s="25">
        <v>0</v>
      </c>
      <c r="H302" s="25">
        <v>0</v>
      </c>
      <c r="I302" s="25">
        <v>0</v>
      </c>
      <c r="J302" s="72">
        <v>0</v>
      </c>
      <c r="K302" s="25">
        <v>0</v>
      </c>
      <c r="L302" s="25">
        <v>0</v>
      </c>
      <c r="M302" s="119">
        <v>0</v>
      </c>
      <c r="N302" s="119">
        <v>0</v>
      </c>
      <c r="O302" s="119">
        <v>0</v>
      </c>
      <c r="P302" s="119">
        <f t="shared" ref="P302:P333" si="111">O302*3%+O302</f>
        <v>0</v>
      </c>
      <c r="Q302" s="119">
        <f t="shared" ref="Q302:Q333" si="112">P302*3.8%+P302</f>
        <v>0</v>
      </c>
      <c r="R302" s="25">
        <f t="shared" ref="R302:R333" si="113">Q302*4%+Q302</f>
        <v>0</v>
      </c>
      <c r="S302" s="27"/>
      <c r="T302" s="27"/>
      <c r="U302" s="27"/>
      <c r="V302" s="27"/>
      <c r="W302" s="27"/>
      <c r="X302" s="27"/>
      <c r="Y302" s="27"/>
      <c r="Z302" s="27"/>
      <c r="AA302" s="27"/>
      <c r="AB302" s="27"/>
    </row>
    <row r="303" spans="1:28" ht="36.75" customHeight="1" x14ac:dyDescent="0.2">
      <c r="A303" s="172"/>
      <c r="B303" s="172"/>
      <c r="C303" s="164"/>
      <c r="D303" s="59" t="s">
        <v>92</v>
      </c>
      <c r="E303" s="20"/>
      <c r="F303" s="25">
        <f t="shared" si="110"/>
        <v>0</v>
      </c>
      <c r="G303" s="25">
        <v>0</v>
      </c>
      <c r="H303" s="25">
        <v>0</v>
      </c>
      <c r="I303" s="25">
        <v>0</v>
      </c>
      <c r="J303" s="72">
        <v>0</v>
      </c>
      <c r="K303" s="25">
        <v>0</v>
      </c>
      <c r="L303" s="25">
        <v>0</v>
      </c>
      <c r="M303" s="119">
        <v>0</v>
      </c>
      <c r="N303" s="119">
        <v>0</v>
      </c>
      <c r="O303" s="119">
        <v>0</v>
      </c>
      <c r="P303" s="119">
        <f t="shared" si="111"/>
        <v>0</v>
      </c>
      <c r="Q303" s="119">
        <f t="shared" si="112"/>
        <v>0</v>
      </c>
      <c r="R303" s="25">
        <f t="shared" si="113"/>
        <v>0</v>
      </c>
      <c r="S303" s="27"/>
      <c r="T303" s="27"/>
      <c r="U303" s="27"/>
      <c r="V303" s="27"/>
      <c r="W303" s="27"/>
      <c r="X303" s="27"/>
      <c r="Y303" s="27"/>
      <c r="Z303" s="27"/>
      <c r="AA303" s="27"/>
      <c r="AB303" s="27"/>
    </row>
    <row r="304" spans="1:28" ht="21.75" customHeight="1" x14ac:dyDescent="0.2">
      <c r="A304" s="172" t="s">
        <v>121</v>
      </c>
      <c r="B304" s="172"/>
      <c r="C304" s="164"/>
      <c r="D304" s="59" t="s">
        <v>171</v>
      </c>
      <c r="E304" s="20"/>
      <c r="F304" s="25">
        <f t="shared" si="110"/>
        <v>0</v>
      </c>
      <c r="G304" s="25">
        <v>0</v>
      </c>
      <c r="H304" s="25">
        <v>0</v>
      </c>
      <c r="I304" s="25">
        <v>0</v>
      </c>
      <c r="J304" s="72">
        <v>0</v>
      </c>
      <c r="K304" s="25">
        <v>0</v>
      </c>
      <c r="L304" s="25">
        <v>0</v>
      </c>
      <c r="M304" s="119">
        <v>0</v>
      </c>
      <c r="N304" s="119">
        <v>0</v>
      </c>
      <c r="O304" s="119">
        <v>0</v>
      </c>
      <c r="P304" s="119">
        <f t="shared" si="111"/>
        <v>0</v>
      </c>
      <c r="Q304" s="119">
        <f t="shared" si="112"/>
        <v>0</v>
      </c>
      <c r="R304" s="25">
        <f t="shared" si="113"/>
        <v>0</v>
      </c>
      <c r="S304" s="27"/>
      <c r="T304" s="27"/>
      <c r="U304" s="27"/>
      <c r="V304" s="27"/>
      <c r="W304" s="27"/>
      <c r="X304" s="27"/>
      <c r="Y304" s="27"/>
      <c r="Z304" s="27"/>
      <c r="AA304" s="27"/>
      <c r="AB304" s="27"/>
    </row>
    <row r="305" spans="1:28" ht="32.25" customHeight="1" x14ac:dyDescent="0.2">
      <c r="A305" s="172"/>
      <c r="B305" s="172"/>
      <c r="C305" s="164"/>
      <c r="D305" s="59" t="s">
        <v>172</v>
      </c>
      <c r="E305" s="20"/>
      <c r="F305" s="25">
        <f t="shared" si="110"/>
        <v>250</v>
      </c>
      <c r="G305" s="25">
        <v>250</v>
      </c>
      <c r="H305" s="25">
        <v>0</v>
      </c>
      <c r="I305" s="25">
        <v>0</v>
      </c>
      <c r="J305" s="72">
        <v>0</v>
      </c>
      <c r="K305" s="25">
        <v>0</v>
      </c>
      <c r="L305" s="25">
        <v>0</v>
      </c>
      <c r="M305" s="119">
        <v>0</v>
      </c>
      <c r="N305" s="119">
        <v>0</v>
      </c>
      <c r="O305" s="119">
        <v>0</v>
      </c>
      <c r="P305" s="119">
        <f t="shared" si="111"/>
        <v>0</v>
      </c>
      <c r="Q305" s="119">
        <f t="shared" si="112"/>
        <v>0</v>
      </c>
      <c r="R305" s="25">
        <f t="shared" si="113"/>
        <v>0</v>
      </c>
      <c r="S305" s="27"/>
      <c r="T305" s="27"/>
      <c r="U305" s="27"/>
      <c r="V305" s="27"/>
      <c r="W305" s="27"/>
      <c r="X305" s="27"/>
      <c r="Y305" s="27"/>
      <c r="Z305" s="27"/>
      <c r="AA305" s="27"/>
      <c r="AB305" s="27"/>
    </row>
    <row r="306" spans="1:28" ht="35.25" customHeight="1" x14ac:dyDescent="0.2">
      <c r="A306" s="172"/>
      <c r="B306" s="172"/>
      <c r="C306" s="164"/>
      <c r="D306" s="59" t="s">
        <v>94</v>
      </c>
      <c r="E306" s="20"/>
      <c r="F306" s="25">
        <f t="shared" si="110"/>
        <v>0</v>
      </c>
      <c r="G306" s="25">
        <v>0</v>
      </c>
      <c r="H306" s="25">
        <v>0</v>
      </c>
      <c r="I306" s="25">
        <v>0</v>
      </c>
      <c r="J306" s="72">
        <v>0</v>
      </c>
      <c r="K306" s="25">
        <v>0</v>
      </c>
      <c r="L306" s="25">
        <v>0</v>
      </c>
      <c r="M306" s="119">
        <v>0</v>
      </c>
      <c r="N306" s="119">
        <v>0</v>
      </c>
      <c r="O306" s="119">
        <v>0</v>
      </c>
      <c r="P306" s="119">
        <f t="shared" si="111"/>
        <v>0</v>
      </c>
      <c r="Q306" s="119">
        <f t="shared" si="112"/>
        <v>0</v>
      </c>
      <c r="R306" s="25">
        <f t="shared" si="113"/>
        <v>0</v>
      </c>
      <c r="S306" s="27"/>
      <c r="T306" s="27"/>
      <c r="U306" s="27"/>
      <c r="V306" s="27"/>
      <c r="W306" s="27"/>
      <c r="X306" s="27"/>
      <c r="Y306" s="27"/>
      <c r="Z306" s="27"/>
      <c r="AA306" s="27"/>
      <c r="AB306" s="27"/>
    </row>
    <row r="307" spans="1:28" ht="18" customHeight="1" x14ac:dyDescent="0.2">
      <c r="A307" s="172"/>
      <c r="B307" s="172" t="s">
        <v>68</v>
      </c>
      <c r="C307" s="164" t="s">
        <v>123</v>
      </c>
      <c r="D307" s="59" t="s">
        <v>83</v>
      </c>
      <c r="E307" s="20"/>
      <c r="F307" s="25">
        <f t="shared" si="110"/>
        <v>108414.01576320002</v>
      </c>
      <c r="G307" s="25">
        <f>G317+G316+G314+G315+G313+G309+G308</f>
        <v>2778.8</v>
      </c>
      <c r="H307" s="25">
        <f t="shared" ref="H307:O307" si="114">H317+H316+H314+H315+H313+H309+H308</f>
        <v>6711.5190000000002</v>
      </c>
      <c r="I307" s="25">
        <f t="shared" si="114"/>
        <v>2455.4741599999998</v>
      </c>
      <c r="J307" s="25">
        <f t="shared" si="114"/>
        <v>5657.2710000000006</v>
      </c>
      <c r="K307" s="25">
        <f t="shared" si="114"/>
        <v>9107.5</v>
      </c>
      <c r="L307" s="25">
        <f t="shared" si="114"/>
        <v>9110.5</v>
      </c>
      <c r="M307" s="119">
        <f t="shared" si="114"/>
        <v>9115</v>
      </c>
      <c r="N307" s="119">
        <f t="shared" si="114"/>
        <v>11800</v>
      </c>
      <c r="O307" s="119">
        <f t="shared" si="114"/>
        <v>12272</v>
      </c>
      <c r="P307" s="119">
        <f t="shared" si="111"/>
        <v>12640.16</v>
      </c>
      <c r="Q307" s="119">
        <f t="shared" si="112"/>
        <v>13120.486080000001</v>
      </c>
      <c r="R307" s="25">
        <f t="shared" si="113"/>
        <v>13645.305523200001</v>
      </c>
      <c r="S307" s="27"/>
      <c r="T307" s="27"/>
      <c r="U307" s="27"/>
      <c r="V307" s="27"/>
      <c r="W307" s="27"/>
      <c r="X307" s="27"/>
      <c r="Y307" s="27"/>
      <c r="Z307" s="27"/>
      <c r="AA307" s="27"/>
      <c r="AB307" s="27"/>
    </row>
    <row r="308" spans="1:28" ht="18" customHeight="1" x14ac:dyDescent="0.2">
      <c r="A308" s="172"/>
      <c r="B308" s="172"/>
      <c r="C308" s="164"/>
      <c r="D308" s="59" t="s">
        <v>84</v>
      </c>
      <c r="E308" s="20">
        <v>807</v>
      </c>
      <c r="F308" s="25">
        <f t="shared" si="110"/>
        <v>0</v>
      </c>
      <c r="G308" s="25">
        <v>0</v>
      </c>
      <c r="H308" s="25">
        <v>0</v>
      </c>
      <c r="I308" s="25">
        <v>0</v>
      </c>
      <c r="J308" s="72">
        <v>0</v>
      </c>
      <c r="K308" s="25">
        <v>0</v>
      </c>
      <c r="L308" s="25">
        <v>0</v>
      </c>
      <c r="M308" s="119">
        <v>0</v>
      </c>
      <c r="N308" s="119">
        <v>0</v>
      </c>
      <c r="O308" s="119">
        <v>0</v>
      </c>
      <c r="P308" s="119">
        <f t="shared" si="111"/>
        <v>0</v>
      </c>
      <c r="Q308" s="119">
        <f t="shared" si="112"/>
        <v>0</v>
      </c>
      <c r="R308" s="25">
        <f t="shared" si="113"/>
        <v>0</v>
      </c>
      <c r="S308" s="27"/>
      <c r="T308" s="27"/>
      <c r="U308" s="27"/>
      <c r="V308" s="27"/>
      <c r="W308" s="27"/>
      <c r="X308" s="27"/>
      <c r="Y308" s="27"/>
      <c r="Z308" s="27"/>
      <c r="AA308" s="27"/>
      <c r="AB308" s="27"/>
    </row>
    <row r="309" spans="1:28" ht="12.75" customHeight="1" x14ac:dyDescent="0.2">
      <c r="A309" s="172"/>
      <c r="B309" s="172"/>
      <c r="C309" s="164"/>
      <c r="D309" s="179" t="s">
        <v>85</v>
      </c>
      <c r="E309" s="20" t="s">
        <v>86</v>
      </c>
      <c r="F309" s="25">
        <f t="shared" si="110"/>
        <v>105114.91576320001</v>
      </c>
      <c r="G309" s="72">
        <f t="shared" ref="G309:I309" si="115">G310+G311+G312</f>
        <v>2178.8000000000002</v>
      </c>
      <c r="H309" s="72">
        <f t="shared" si="115"/>
        <v>6261.5190000000002</v>
      </c>
      <c r="I309" s="72">
        <f t="shared" si="115"/>
        <v>1585.47416</v>
      </c>
      <c r="J309" s="72">
        <f>J310+J311+J312</f>
        <v>4761.1710000000003</v>
      </c>
      <c r="K309" s="72">
        <f t="shared" ref="K309:O309" si="116">K310+K311+K312</f>
        <v>8950</v>
      </c>
      <c r="L309" s="72">
        <f t="shared" si="116"/>
        <v>8950</v>
      </c>
      <c r="M309" s="120">
        <f t="shared" si="116"/>
        <v>8950</v>
      </c>
      <c r="N309" s="120">
        <f t="shared" si="116"/>
        <v>11800</v>
      </c>
      <c r="O309" s="120">
        <f t="shared" si="116"/>
        <v>12272</v>
      </c>
      <c r="P309" s="119">
        <f t="shared" si="111"/>
        <v>12640.16</v>
      </c>
      <c r="Q309" s="119">
        <f t="shared" si="112"/>
        <v>13120.486080000001</v>
      </c>
      <c r="R309" s="25">
        <f t="shared" si="113"/>
        <v>13645.305523200001</v>
      </c>
      <c r="S309" s="27"/>
      <c r="T309" s="27"/>
      <c r="U309" s="27"/>
      <c r="V309" s="27"/>
      <c r="W309" s="27"/>
      <c r="X309" s="27"/>
      <c r="Y309" s="27"/>
      <c r="Z309" s="27"/>
      <c r="AA309" s="27"/>
      <c r="AB309" s="27"/>
    </row>
    <row r="310" spans="1:28" ht="12" customHeight="1" x14ac:dyDescent="0.2">
      <c r="A310" s="172"/>
      <c r="B310" s="172"/>
      <c r="C310" s="164"/>
      <c r="D310" s="180"/>
      <c r="E310" s="20">
        <v>807</v>
      </c>
      <c r="F310" s="25">
        <f t="shared" si="110"/>
        <v>101314.91576320001</v>
      </c>
      <c r="G310" s="25">
        <v>1378.8</v>
      </c>
      <c r="H310" s="25">
        <v>5261.5190000000002</v>
      </c>
      <c r="I310" s="25">
        <v>1585.47416</v>
      </c>
      <c r="J310" s="72">
        <v>2761.1709999999998</v>
      </c>
      <c r="K310" s="25">
        <v>8950</v>
      </c>
      <c r="L310" s="25">
        <v>8950</v>
      </c>
      <c r="M310" s="119">
        <v>8950</v>
      </c>
      <c r="N310" s="119">
        <v>11800</v>
      </c>
      <c r="O310" s="119">
        <f>N310*4%+N310</f>
        <v>12272</v>
      </c>
      <c r="P310" s="119">
        <f t="shared" si="111"/>
        <v>12640.16</v>
      </c>
      <c r="Q310" s="119">
        <f t="shared" si="112"/>
        <v>13120.486080000001</v>
      </c>
      <c r="R310" s="25">
        <f t="shared" si="113"/>
        <v>13645.305523200001</v>
      </c>
      <c r="S310" s="27"/>
      <c r="T310" s="27"/>
      <c r="U310" s="27"/>
      <c r="V310" s="27"/>
      <c r="W310" s="27"/>
      <c r="X310" s="27"/>
      <c r="Y310" s="27"/>
      <c r="Z310" s="27"/>
      <c r="AA310" s="27"/>
      <c r="AB310" s="27"/>
    </row>
    <row r="311" spans="1:28" ht="15.75" x14ac:dyDescent="0.2">
      <c r="A311" s="172"/>
      <c r="B311" s="172"/>
      <c r="C311" s="164"/>
      <c r="D311" s="180"/>
      <c r="E311" s="20">
        <v>843</v>
      </c>
      <c r="F311" s="25">
        <f t="shared" si="110"/>
        <v>1800</v>
      </c>
      <c r="G311" s="25">
        <v>800</v>
      </c>
      <c r="H311" s="25">
        <v>1000</v>
      </c>
      <c r="I311" s="25">
        <v>0</v>
      </c>
      <c r="J311" s="25">
        <v>0</v>
      </c>
      <c r="K311" s="25">
        <v>0</v>
      </c>
      <c r="L311" s="25">
        <v>0</v>
      </c>
      <c r="M311" s="119">
        <v>0</v>
      </c>
      <c r="N311" s="119">
        <v>0</v>
      </c>
      <c r="O311" s="119">
        <v>0</v>
      </c>
      <c r="P311" s="119">
        <f t="shared" si="111"/>
        <v>0</v>
      </c>
      <c r="Q311" s="119">
        <f t="shared" si="112"/>
        <v>0</v>
      </c>
      <c r="R311" s="25">
        <f t="shared" si="113"/>
        <v>0</v>
      </c>
      <c r="S311" s="27"/>
      <c r="T311" s="27"/>
      <c r="U311" s="27"/>
      <c r="V311" s="27"/>
      <c r="W311" s="27"/>
      <c r="X311" s="27"/>
      <c r="Y311" s="27"/>
      <c r="Z311" s="27"/>
      <c r="AA311" s="27"/>
      <c r="AB311" s="27"/>
    </row>
    <row r="312" spans="1:28" ht="11.25" customHeight="1" x14ac:dyDescent="0.2">
      <c r="A312" s="172"/>
      <c r="B312" s="172"/>
      <c r="C312" s="164"/>
      <c r="D312" s="181"/>
      <c r="E312" s="20">
        <v>854</v>
      </c>
      <c r="F312" s="25">
        <f t="shared" si="110"/>
        <v>2000</v>
      </c>
      <c r="G312" s="25">
        <v>0</v>
      </c>
      <c r="H312" s="25">
        <v>0</v>
      </c>
      <c r="I312" s="25">
        <v>0</v>
      </c>
      <c r="J312" s="72">
        <v>2000</v>
      </c>
      <c r="K312" s="25">
        <v>0</v>
      </c>
      <c r="L312" s="25">
        <v>0</v>
      </c>
      <c r="M312" s="119">
        <v>0</v>
      </c>
      <c r="N312" s="119">
        <v>0</v>
      </c>
      <c r="O312" s="119">
        <v>0</v>
      </c>
      <c r="P312" s="119">
        <f t="shared" si="111"/>
        <v>0</v>
      </c>
      <c r="Q312" s="119">
        <f t="shared" si="112"/>
        <v>0</v>
      </c>
      <c r="R312" s="25">
        <f t="shared" si="113"/>
        <v>0</v>
      </c>
      <c r="S312" s="27"/>
      <c r="T312" s="27"/>
      <c r="U312" s="27"/>
      <c r="V312" s="27"/>
      <c r="W312" s="27"/>
      <c r="X312" s="27"/>
      <c r="Y312" s="27"/>
      <c r="Z312" s="27"/>
      <c r="AA312" s="27"/>
      <c r="AB312" s="27"/>
    </row>
    <row r="313" spans="1:28" ht="15.75" x14ac:dyDescent="0.2">
      <c r="A313" s="172"/>
      <c r="B313" s="172"/>
      <c r="C313" s="164"/>
      <c r="D313" s="59" t="s">
        <v>91</v>
      </c>
      <c r="E313" s="20"/>
      <c r="F313" s="25">
        <f t="shared" si="110"/>
        <v>1087.5</v>
      </c>
      <c r="G313" s="25">
        <v>150</v>
      </c>
      <c r="H313" s="25">
        <v>150</v>
      </c>
      <c r="I313" s="25">
        <v>150</v>
      </c>
      <c r="J313" s="72">
        <v>154.5</v>
      </c>
      <c r="K313" s="25">
        <v>157.5</v>
      </c>
      <c r="L313" s="25">
        <v>160.5</v>
      </c>
      <c r="M313" s="119">
        <v>165</v>
      </c>
      <c r="N313" s="119">
        <v>0</v>
      </c>
      <c r="O313" s="119">
        <v>0</v>
      </c>
      <c r="P313" s="119">
        <f t="shared" si="111"/>
        <v>0</v>
      </c>
      <c r="Q313" s="119">
        <f t="shared" si="112"/>
        <v>0</v>
      </c>
      <c r="R313" s="25">
        <f t="shared" si="113"/>
        <v>0</v>
      </c>
      <c r="S313" s="27"/>
      <c r="T313" s="27"/>
      <c r="U313" s="27"/>
      <c r="V313" s="27"/>
      <c r="W313" s="27"/>
      <c r="X313" s="27"/>
      <c r="Y313" s="27"/>
      <c r="Z313" s="27"/>
      <c r="AA313" s="27"/>
      <c r="AB313" s="27"/>
    </row>
    <row r="314" spans="1:28" ht="31.5" x14ac:dyDescent="0.2">
      <c r="A314" s="172"/>
      <c r="B314" s="172"/>
      <c r="C314" s="164"/>
      <c r="D314" s="59" t="s">
        <v>92</v>
      </c>
      <c r="E314" s="20"/>
      <c r="F314" s="25">
        <f t="shared" si="110"/>
        <v>0</v>
      </c>
      <c r="G314" s="25">
        <v>0</v>
      </c>
      <c r="H314" s="25">
        <v>0</v>
      </c>
      <c r="I314" s="25">
        <v>0</v>
      </c>
      <c r="J314" s="72">
        <v>0</v>
      </c>
      <c r="K314" s="25">
        <v>0</v>
      </c>
      <c r="L314" s="25">
        <v>0</v>
      </c>
      <c r="M314" s="119">
        <v>0</v>
      </c>
      <c r="N314" s="119">
        <v>0</v>
      </c>
      <c r="O314" s="119">
        <v>0</v>
      </c>
      <c r="P314" s="119">
        <f t="shared" si="111"/>
        <v>0</v>
      </c>
      <c r="Q314" s="119">
        <f t="shared" si="112"/>
        <v>0</v>
      </c>
      <c r="R314" s="25">
        <f t="shared" si="113"/>
        <v>0</v>
      </c>
      <c r="S314" s="27"/>
      <c r="T314" s="27"/>
      <c r="U314" s="27"/>
      <c r="V314" s="27"/>
      <c r="W314" s="27"/>
      <c r="X314" s="27"/>
      <c r="Y314" s="27"/>
      <c r="Z314" s="27"/>
      <c r="AA314" s="27"/>
      <c r="AB314" s="27"/>
    </row>
    <row r="315" spans="1:28" ht="14.25" customHeight="1" x14ac:dyDescent="0.2">
      <c r="A315" s="172" t="s">
        <v>67</v>
      </c>
      <c r="B315" s="172"/>
      <c r="C315" s="164"/>
      <c r="D315" s="59" t="s">
        <v>171</v>
      </c>
      <c r="E315" s="20"/>
      <c r="F315" s="25">
        <f t="shared" si="110"/>
        <v>0</v>
      </c>
      <c r="G315" s="25">
        <v>0</v>
      </c>
      <c r="H315" s="25">
        <v>0</v>
      </c>
      <c r="I315" s="25">
        <v>0</v>
      </c>
      <c r="J315" s="72">
        <v>0</v>
      </c>
      <c r="K315" s="25">
        <v>0</v>
      </c>
      <c r="L315" s="25">
        <v>0</v>
      </c>
      <c r="M315" s="119">
        <v>0</v>
      </c>
      <c r="N315" s="119">
        <v>0</v>
      </c>
      <c r="O315" s="119">
        <v>0</v>
      </c>
      <c r="P315" s="119">
        <f t="shared" si="111"/>
        <v>0</v>
      </c>
      <c r="Q315" s="119">
        <f t="shared" si="112"/>
        <v>0</v>
      </c>
      <c r="R315" s="25">
        <f t="shared" si="113"/>
        <v>0</v>
      </c>
      <c r="S315" s="27"/>
      <c r="T315" s="27"/>
      <c r="U315" s="27"/>
      <c r="V315" s="27"/>
      <c r="W315" s="27"/>
      <c r="X315" s="27"/>
      <c r="Y315" s="27"/>
      <c r="Z315" s="27"/>
      <c r="AA315" s="27"/>
      <c r="AB315" s="27"/>
    </row>
    <row r="316" spans="1:28" ht="14.25" customHeight="1" x14ac:dyDescent="0.2">
      <c r="A316" s="172"/>
      <c r="B316" s="172"/>
      <c r="C316" s="164"/>
      <c r="D316" s="59" t="s">
        <v>172</v>
      </c>
      <c r="E316" s="20"/>
      <c r="F316" s="25">
        <f t="shared" si="110"/>
        <v>2211.6</v>
      </c>
      <c r="G316" s="25">
        <v>450</v>
      </c>
      <c r="H316" s="25">
        <v>300</v>
      </c>
      <c r="I316" s="25">
        <v>720</v>
      </c>
      <c r="J316" s="72">
        <v>741.6</v>
      </c>
      <c r="K316" s="25">
        <v>0</v>
      </c>
      <c r="L316" s="25">
        <v>0</v>
      </c>
      <c r="M316" s="119">
        <v>0</v>
      </c>
      <c r="N316" s="119">
        <v>0</v>
      </c>
      <c r="O316" s="119">
        <v>0</v>
      </c>
      <c r="P316" s="119">
        <f t="shared" si="111"/>
        <v>0</v>
      </c>
      <c r="Q316" s="119">
        <f t="shared" si="112"/>
        <v>0</v>
      </c>
      <c r="R316" s="25">
        <f t="shared" si="113"/>
        <v>0</v>
      </c>
      <c r="S316" s="27"/>
      <c r="T316" s="27"/>
      <c r="U316" s="27"/>
      <c r="V316" s="27"/>
      <c r="W316" s="27"/>
      <c r="X316" s="27"/>
      <c r="Y316" s="27"/>
      <c r="Z316" s="27"/>
      <c r="AA316" s="27"/>
      <c r="AB316" s="27"/>
    </row>
    <row r="317" spans="1:28" ht="14.25" customHeight="1" x14ac:dyDescent="0.2">
      <c r="A317" s="172"/>
      <c r="B317" s="172"/>
      <c r="C317" s="164"/>
      <c r="D317" s="59" t="s">
        <v>94</v>
      </c>
      <c r="E317" s="20"/>
      <c r="F317" s="25">
        <f t="shared" si="110"/>
        <v>0</v>
      </c>
      <c r="G317" s="25">
        <v>0</v>
      </c>
      <c r="H317" s="25">
        <v>0</v>
      </c>
      <c r="I317" s="25">
        <v>0</v>
      </c>
      <c r="J317" s="72">
        <v>0</v>
      </c>
      <c r="K317" s="25">
        <v>0</v>
      </c>
      <c r="L317" s="25">
        <v>0</v>
      </c>
      <c r="M317" s="119">
        <v>0</v>
      </c>
      <c r="N317" s="119">
        <v>0</v>
      </c>
      <c r="O317" s="119">
        <v>0</v>
      </c>
      <c r="P317" s="119">
        <f t="shared" si="111"/>
        <v>0</v>
      </c>
      <c r="Q317" s="119">
        <f t="shared" si="112"/>
        <v>0</v>
      </c>
      <c r="R317" s="25">
        <f t="shared" si="113"/>
        <v>0</v>
      </c>
      <c r="S317" s="27"/>
      <c r="T317" s="27"/>
      <c r="U317" s="27"/>
      <c r="V317" s="27"/>
      <c r="W317" s="27"/>
      <c r="X317" s="27"/>
      <c r="Y317" s="27"/>
      <c r="Z317" s="27"/>
      <c r="AA317" s="27"/>
      <c r="AB317" s="27"/>
    </row>
    <row r="318" spans="1:28" ht="14.25" customHeight="1" x14ac:dyDescent="0.2">
      <c r="A318" s="172"/>
      <c r="B318" s="172" t="s">
        <v>69</v>
      </c>
      <c r="C318" s="164" t="s">
        <v>124</v>
      </c>
      <c r="D318" s="59" t="s">
        <v>83</v>
      </c>
      <c r="E318" s="20"/>
      <c r="F318" s="25">
        <f t="shared" si="110"/>
        <v>693</v>
      </c>
      <c r="G318" s="25">
        <f>SUM(G319:G325)</f>
        <v>693</v>
      </c>
      <c r="H318" s="25">
        <f>SUM(H319:H325)</f>
        <v>0</v>
      </c>
      <c r="I318" s="25">
        <f>SUM(I319:I325)</f>
        <v>0</v>
      </c>
      <c r="J318" s="72">
        <f t="shared" ref="J318:O318" si="117">SUM(J319:J325)</f>
        <v>0</v>
      </c>
      <c r="K318" s="25">
        <f t="shared" si="117"/>
        <v>0</v>
      </c>
      <c r="L318" s="25">
        <f t="shared" si="117"/>
        <v>0</v>
      </c>
      <c r="M318" s="119">
        <f t="shared" si="117"/>
        <v>0</v>
      </c>
      <c r="N318" s="119">
        <f t="shared" si="117"/>
        <v>0</v>
      </c>
      <c r="O318" s="119">
        <f t="shared" si="117"/>
        <v>0</v>
      </c>
      <c r="P318" s="119">
        <f t="shared" si="111"/>
        <v>0</v>
      </c>
      <c r="Q318" s="119">
        <f t="shared" si="112"/>
        <v>0</v>
      </c>
      <c r="R318" s="25">
        <f t="shared" si="113"/>
        <v>0</v>
      </c>
      <c r="S318" s="27"/>
      <c r="T318" s="27"/>
      <c r="U318" s="27"/>
      <c r="V318" s="27"/>
      <c r="W318" s="27"/>
      <c r="X318" s="27"/>
      <c r="Y318" s="27"/>
      <c r="Z318" s="27"/>
      <c r="AA318" s="27"/>
      <c r="AB318" s="27"/>
    </row>
    <row r="319" spans="1:28" ht="15.75" x14ac:dyDescent="0.2">
      <c r="A319" s="172"/>
      <c r="B319" s="172"/>
      <c r="C319" s="164"/>
      <c r="D319" s="59" t="s">
        <v>84</v>
      </c>
      <c r="E319" s="20">
        <v>807</v>
      </c>
      <c r="F319" s="25">
        <f t="shared" si="110"/>
        <v>0</v>
      </c>
      <c r="G319" s="25">
        <v>0</v>
      </c>
      <c r="H319" s="25">
        <v>0</v>
      </c>
      <c r="I319" s="25">
        <v>0</v>
      </c>
      <c r="J319" s="72">
        <v>0</v>
      </c>
      <c r="K319" s="25">
        <v>0</v>
      </c>
      <c r="L319" s="25">
        <v>0</v>
      </c>
      <c r="M319" s="119">
        <v>0</v>
      </c>
      <c r="N319" s="119">
        <v>0</v>
      </c>
      <c r="O319" s="119">
        <v>0</v>
      </c>
      <c r="P319" s="119">
        <f t="shared" si="111"/>
        <v>0</v>
      </c>
      <c r="Q319" s="119">
        <f t="shared" si="112"/>
        <v>0</v>
      </c>
      <c r="R319" s="25">
        <f t="shared" si="113"/>
        <v>0</v>
      </c>
      <c r="S319" s="27"/>
      <c r="T319" s="27"/>
      <c r="U319" s="27"/>
      <c r="V319" s="27"/>
      <c r="W319" s="27"/>
      <c r="X319" s="27"/>
      <c r="Y319" s="27"/>
      <c r="Z319" s="27"/>
      <c r="AA319" s="27"/>
      <c r="AB319" s="27"/>
    </row>
    <row r="320" spans="1:28" ht="15.75" x14ac:dyDescent="0.2">
      <c r="A320" s="172"/>
      <c r="B320" s="172"/>
      <c r="C320" s="164"/>
      <c r="D320" s="59" t="s">
        <v>96</v>
      </c>
      <c r="E320" s="20">
        <v>807</v>
      </c>
      <c r="F320" s="25">
        <f t="shared" si="110"/>
        <v>693</v>
      </c>
      <c r="G320" s="25">
        <f>742-49</f>
        <v>693</v>
      </c>
      <c r="H320" s="25">
        <f>760-760</f>
        <v>0</v>
      </c>
      <c r="I320" s="25">
        <f>787-787</f>
        <v>0</v>
      </c>
      <c r="J320" s="72">
        <v>0</v>
      </c>
      <c r="K320" s="25">
        <v>0</v>
      </c>
      <c r="L320" s="25">
        <v>0</v>
      </c>
      <c r="M320" s="119">
        <v>0</v>
      </c>
      <c r="N320" s="119">
        <v>0</v>
      </c>
      <c r="O320" s="119">
        <v>0</v>
      </c>
      <c r="P320" s="119">
        <f t="shared" si="111"/>
        <v>0</v>
      </c>
      <c r="Q320" s="119">
        <f t="shared" si="112"/>
        <v>0</v>
      </c>
      <c r="R320" s="25">
        <f t="shared" si="113"/>
        <v>0</v>
      </c>
      <c r="S320" s="27"/>
      <c r="T320" s="27"/>
      <c r="U320" s="27"/>
      <c r="V320" s="27"/>
      <c r="W320" s="27"/>
      <c r="X320" s="27"/>
      <c r="Y320" s="27"/>
      <c r="Z320" s="27"/>
      <c r="AA320" s="27"/>
      <c r="AB320" s="27"/>
    </row>
    <row r="321" spans="1:28" ht="15.75" x14ac:dyDescent="0.2">
      <c r="A321" s="172"/>
      <c r="B321" s="172"/>
      <c r="C321" s="164"/>
      <c r="D321" s="59" t="s">
        <v>91</v>
      </c>
      <c r="E321" s="20"/>
      <c r="F321" s="25">
        <f t="shared" si="110"/>
        <v>0</v>
      </c>
      <c r="G321" s="25">
        <v>0</v>
      </c>
      <c r="H321" s="25">
        <v>0</v>
      </c>
      <c r="I321" s="25">
        <v>0</v>
      </c>
      <c r="J321" s="72">
        <v>0</v>
      </c>
      <c r="K321" s="25">
        <v>0</v>
      </c>
      <c r="L321" s="25">
        <v>0</v>
      </c>
      <c r="M321" s="119">
        <v>0</v>
      </c>
      <c r="N321" s="119">
        <v>0</v>
      </c>
      <c r="O321" s="119">
        <v>0</v>
      </c>
      <c r="P321" s="119">
        <f t="shared" si="111"/>
        <v>0</v>
      </c>
      <c r="Q321" s="119">
        <f t="shared" si="112"/>
        <v>0</v>
      </c>
      <c r="R321" s="25">
        <f t="shared" si="113"/>
        <v>0</v>
      </c>
      <c r="S321" s="27"/>
      <c r="T321" s="27"/>
      <c r="U321" s="27"/>
      <c r="V321" s="27"/>
      <c r="W321" s="27"/>
      <c r="X321" s="27"/>
      <c r="Y321" s="27"/>
      <c r="Z321" s="27"/>
      <c r="AA321" s="27"/>
      <c r="AB321" s="27"/>
    </row>
    <row r="322" spans="1:28" ht="31.5" x14ac:dyDescent="0.2">
      <c r="A322" s="172"/>
      <c r="B322" s="172"/>
      <c r="C322" s="164"/>
      <c r="D322" s="59" t="s">
        <v>92</v>
      </c>
      <c r="E322" s="20"/>
      <c r="F322" s="25">
        <f t="shared" si="110"/>
        <v>0</v>
      </c>
      <c r="G322" s="25">
        <v>0</v>
      </c>
      <c r="H322" s="25">
        <v>0</v>
      </c>
      <c r="I322" s="25">
        <v>0</v>
      </c>
      <c r="J322" s="72">
        <v>0</v>
      </c>
      <c r="K322" s="25">
        <v>0</v>
      </c>
      <c r="L322" s="25">
        <v>0</v>
      </c>
      <c r="M322" s="119">
        <v>0</v>
      </c>
      <c r="N322" s="119">
        <v>0</v>
      </c>
      <c r="O322" s="119">
        <v>0</v>
      </c>
      <c r="P322" s="119">
        <f t="shared" si="111"/>
        <v>0</v>
      </c>
      <c r="Q322" s="119">
        <f t="shared" si="112"/>
        <v>0</v>
      </c>
      <c r="R322" s="25">
        <f t="shared" si="113"/>
        <v>0</v>
      </c>
      <c r="S322" s="27"/>
      <c r="T322" s="27"/>
      <c r="U322" s="27"/>
      <c r="V322" s="27"/>
      <c r="W322" s="27"/>
      <c r="X322" s="27"/>
      <c r="Y322" s="27"/>
      <c r="Z322" s="27"/>
      <c r="AA322" s="27"/>
      <c r="AB322" s="27"/>
    </row>
    <row r="323" spans="1:28" ht="12.75" customHeight="1" x14ac:dyDescent="0.2">
      <c r="A323" s="172" t="s">
        <v>68</v>
      </c>
      <c r="B323" s="172"/>
      <c r="C323" s="164"/>
      <c r="D323" s="59" t="s">
        <v>171</v>
      </c>
      <c r="E323" s="20"/>
      <c r="F323" s="25">
        <f t="shared" si="110"/>
        <v>0</v>
      </c>
      <c r="G323" s="25">
        <v>0</v>
      </c>
      <c r="H323" s="25">
        <v>0</v>
      </c>
      <c r="I323" s="25">
        <v>0</v>
      </c>
      <c r="J323" s="72">
        <v>0</v>
      </c>
      <c r="K323" s="25">
        <v>0</v>
      </c>
      <c r="L323" s="25">
        <v>0</v>
      </c>
      <c r="M323" s="119">
        <v>0</v>
      </c>
      <c r="N323" s="119">
        <v>0</v>
      </c>
      <c r="O323" s="119">
        <v>0</v>
      </c>
      <c r="P323" s="119">
        <f t="shared" si="111"/>
        <v>0</v>
      </c>
      <c r="Q323" s="119">
        <f t="shared" si="112"/>
        <v>0</v>
      </c>
      <c r="R323" s="25">
        <f t="shared" si="113"/>
        <v>0</v>
      </c>
      <c r="S323" s="27"/>
      <c r="T323" s="27"/>
      <c r="U323" s="27"/>
      <c r="V323" s="27"/>
      <c r="W323" s="27"/>
      <c r="X323" s="27"/>
      <c r="Y323" s="27"/>
      <c r="Z323" s="27"/>
      <c r="AA323" s="27"/>
      <c r="AB323" s="27"/>
    </row>
    <row r="324" spans="1:28" ht="12.75" customHeight="1" x14ac:dyDescent="0.2">
      <c r="A324" s="172"/>
      <c r="B324" s="172"/>
      <c r="C324" s="164"/>
      <c r="D324" s="59" t="s">
        <v>172</v>
      </c>
      <c r="E324" s="20"/>
      <c r="F324" s="25">
        <f t="shared" si="110"/>
        <v>0</v>
      </c>
      <c r="G324" s="25">
        <v>0</v>
      </c>
      <c r="H324" s="25">
        <v>0</v>
      </c>
      <c r="I324" s="25">
        <v>0</v>
      </c>
      <c r="J324" s="72">
        <v>0</v>
      </c>
      <c r="K324" s="25">
        <v>0</v>
      </c>
      <c r="L324" s="25">
        <v>0</v>
      </c>
      <c r="M324" s="119">
        <v>0</v>
      </c>
      <c r="N324" s="119">
        <v>0</v>
      </c>
      <c r="O324" s="119">
        <v>0</v>
      </c>
      <c r="P324" s="119">
        <f t="shared" si="111"/>
        <v>0</v>
      </c>
      <c r="Q324" s="119">
        <f t="shared" si="112"/>
        <v>0</v>
      </c>
      <c r="R324" s="25">
        <f t="shared" si="113"/>
        <v>0</v>
      </c>
      <c r="S324" s="27"/>
      <c r="T324" s="27"/>
      <c r="U324" s="27"/>
      <c r="V324" s="27"/>
      <c r="W324" s="27"/>
      <c r="X324" s="27"/>
      <c r="Y324" s="27"/>
      <c r="Z324" s="27"/>
      <c r="AA324" s="27"/>
      <c r="AB324" s="27"/>
    </row>
    <row r="325" spans="1:28" ht="13.5" customHeight="1" x14ac:dyDescent="0.2">
      <c r="A325" s="172"/>
      <c r="B325" s="172"/>
      <c r="C325" s="164"/>
      <c r="D325" s="59" t="s">
        <v>94</v>
      </c>
      <c r="E325" s="20"/>
      <c r="F325" s="25">
        <f t="shared" si="110"/>
        <v>0</v>
      </c>
      <c r="G325" s="25">
        <v>0</v>
      </c>
      <c r="H325" s="25">
        <v>0</v>
      </c>
      <c r="I325" s="25">
        <v>0</v>
      </c>
      <c r="J325" s="72">
        <v>0</v>
      </c>
      <c r="K325" s="25">
        <v>0</v>
      </c>
      <c r="L325" s="25">
        <v>0</v>
      </c>
      <c r="M325" s="119">
        <v>0</v>
      </c>
      <c r="N325" s="119">
        <v>0</v>
      </c>
      <c r="O325" s="119">
        <v>0</v>
      </c>
      <c r="P325" s="119">
        <f t="shared" si="111"/>
        <v>0</v>
      </c>
      <c r="Q325" s="119">
        <f t="shared" si="112"/>
        <v>0</v>
      </c>
      <c r="R325" s="25">
        <f t="shared" si="113"/>
        <v>0</v>
      </c>
      <c r="S325" s="27"/>
      <c r="T325" s="27"/>
      <c r="U325" s="27"/>
      <c r="V325" s="27"/>
      <c r="W325" s="27"/>
      <c r="X325" s="27"/>
      <c r="Y325" s="27"/>
      <c r="Z325" s="27"/>
      <c r="AA325" s="27"/>
      <c r="AB325" s="27"/>
    </row>
    <row r="326" spans="1:28" ht="13.5" customHeight="1" x14ac:dyDescent="0.2">
      <c r="A326" s="172"/>
      <c r="B326" s="172" t="s">
        <v>125</v>
      </c>
      <c r="C326" s="164" t="s">
        <v>126</v>
      </c>
      <c r="D326" s="59" t="s">
        <v>83</v>
      </c>
      <c r="E326" s="20"/>
      <c r="F326" s="25">
        <f t="shared" si="110"/>
        <v>5209.1000000000004</v>
      </c>
      <c r="G326" s="25">
        <f>SUM(G327:G333)</f>
        <v>0</v>
      </c>
      <c r="H326" s="25">
        <f>SUM(H327:H333)</f>
        <v>0</v>
      </c>
      <c r="I326" s="25">
        <f>SUM(I327:I333)</f>
        <v>5209.1000000000004</v>
      </c>
      <c r="J326" s="72">
        <f t="shared" ref="J326:O326" si="118">SUM(J327:J333)</f>
        <v>0</v>
      </c>
      <c r="K326" s="25">
        <f t="shared" si="118"/>
        <v>0</v>
      </c>
      <c r="L326" s="25">
        <f t="shared" si="118"/>
        <v>0</v>
      </c>
      <c r="M326" s="119">
        <f t="shared" si="118"/>
        <v>0</v>
      </c>
      <c r="N326" s="119">
        <f t="shared" si="118"/>
        <v>0</v>
      </c>
      <c r="O326" s="119">
        <f t="shared" si="118"/>
        <v>0</v>
      </c>
      <c r="P326" s="119">
        <f t="shared" si="111"/>
        <v>0</v>
      </c>
      <c r="Q326" s="119">
        <f t="shared" si="112"/>
        <v>0</v>
      </c>
      <c r="R326" s="25">
        <f t="shared" si="113"/>
        <v>0</v>
      </c>
      <c r="S326" s="27"/>
      <c r="T326" s="27"/>
      <c r="U326" s="27"/>
      <c r="V326" s="27"/>
      <c r="W326" s="27"/>
      <c r="X326" s="27"/>
      <c r="Y326" s="27"/>
      <c r="Z326" s="27"/>
      <c r="AA326" s="27"/>
      <c r="AB326" s="27"/>
    </row>
    <row r="327" spans="1:28" ht="13.5" customHeight="1" x14ac:dyDescent="0.2">
      <c r="A327" s="172"/>
      <c r="B327" s="172"/>
      <c r="C327" s="164"/>
      <c r="D327" s="59" t="s">
        <v>84</v>
      </c>
      <c r="E327" s="20">
        <v>807</v>
      </c>
      <c r="F327" s="25">
        <f t="shared" si="110"/>
        <v>5209.1000000000004</v>
      </c>
      <c r="G327" s="25">
        <v>0</v>
      </c>
      <c r="H327" s="25">
        <v>0</v>
      </c>
      <c r="I327" s="25">
        <v>5209.1000000000004</v>
      </c>
      <c r="J327" s="72">
        <v>0</v>
      </c>
      <c r="K327" s="25">
        <v>0</v>
      </c>
      <c r="L327" s="25">
        <v>0</v>
      </c>
      <c r="M327" s="119">
        <v>0</v>
      </c>
      <c r="N327" s="119">
        <v>0</v>
      </c>
      <c r="O327" s="119">
        <v>0</v>
      </c>
      <c r="P327" s="119">
        <f t="shared" si="111"/>
        <v>0</v>
      </c>
      <c r="Q327" s="119">
        <f t="shared" si="112"/>
        <v>0</v>
      </c>
      <c r="R327" s="25">
        <f t="shared" si="113"/>
        <v>0</v>
      </c>
      <c r="S327" s="27"/>
      <c r="T327" s="27"/>
      <c r="U327" s="27"/>
      <c r="V327" s="27"/>
      <c r="W327" s="27"/>
      <c r="X327" s="27"/>
      <c r="Y327" s="27"/>
      <c r="Z327" s="27"/>
      <c r="AA327" s="27"/>
      <c r="AB327" s="27"/>
    </row>
    <row r="328" spans="1:28" ht="13.5" customHeight="1" x14ac:dyDescent="0.2">
      <c r="A328" s="172"/>
      <c r="B328" s="172"/>
      <c r="C328" s="164"/>
      <c r="D328" s="59" t="s">
        <v>96</v>
      </c>
      <c r="E328" s="20">
        <v>807</v>
      </c>
      <c r="F328" s="25">
        <f t="shared" si="110"/>
        <v>0</v>
      </c>
      <c r="G328" s="25">
        <v>0</v>
      </c>
      <c r="H328" s="25">
        <v>0</v>
      </c>
      <c r="I328" s="25">
        <v>0</v>
      </c>
      <c r="J328" s="72">
        <v>0</v>
      </c>
      <c r="K328" s="25">
        <v>0</v>
      </c>
      <c r="L328" s="25">
        <v>0</v>
      </c>
      <c r="M328" s="119">
        <v>0</v>
      </c>
      <c r="N328" s="119">
        <v>0</v>
      </c>
      <c r="O328" s="119">
        <v>0</v>
      </c>
      <c r="P328" s="119">
        <f t="shared" si="111"/>
        <v>0</v>
      </c>
      <c r="Q328" s="119">
        <f t="shared" si="112"/>
        <v>0</v>
      </c>
      <c r="R328" s="25">
        <f t="shared" si="113"/>
        <v>0</v>
      </c>
      <c r="S328" s="27"/>
      <c r="T328" s="27"/>
      <c r="U328" s="27"/>
      <c r="V328" s="27"/>
      <c r="W328" s="27"/>
      <c r="X328" s="27"/>
      <c r="Y328" s="27"/>
      <c r="Z328" s="27"/>
      <c r="AA328" s="27"/>
      <c r="AB328" s="27"/>
    </row>
    <row r="329" spans="1:28" ht="13.5" customHeight="1" x14ac:dyDescent="0.2">
      <c r="A329" s="172"/>
      <c r="B329" s="172"/>
      <c r="C329" s="164"/>
      <c r="D329" s="59" t="s">
        <v>91</v>
      </c>
      <c r="E329" s="20"/>
      <c r="F329" s="25">
        <f t="shared" si="110"/>
        <v>0</v>
      </c>
      <c r="G329" s="25">
        <v>0</v>
      </c>
      <c r="H329" s="25">
        <v>0</v>
      </c>
      <c r="I329" s="25">
        <v>0</v>
      </c>
      <c r="J329" s="72">
        <v>0</v>
      </c>
      <c r="K329" s="25">
        <v>0</v>
      </c>
      <c r="L329" s="25">
        <v>0</v>
      </c>
      <c r="M329" s="119">
        <v>0</v>
      </c>
      <c r="N329" s="119">
        <v>0</v>
      </c>
      <c r="O329" s="119">
        <v>0</v>
      </c>
      <c r="P329" s="119">
        <f t="shared" si="111"/>
        <v>0</v>
      </c>
      <c r="Q329" s="119">
        <f t="shared" si="112"/>
        <v>0</v>
      </c>
      <c r="R329" s="25">
        <f t="shared" si="113"/>
        <v>0</v>
      </c>
      <c r="S329" s="27"/>
      <c r="T329" s="27"/>
      <c r="U329" s="27"/>
      <c r="V329" s="27"/>
      <c r="W329" s="27"/>
      <c r="X329" s="27"/>
      <c r="Y329" s="27"/>
      <c r="Z329" s="27"/>
      <c r="AA329" s="27"/>
      <c r="AB329" s="27"/>
    </row>
    <row r="330" spans="1:28" ht="31.5" x14ac:dyDescent="0.2">
      <c r="A330" s="172"/>
      <c r="B330" s="172"/>
      <c r="C330" s="164"/>
      <c r="D330" s="59" t="s">
        <v>92</v>
      </c>
      <c r="E330" s="20"/>
      <c r="F330" s="25">
        <f t="shared" si="110"/>
        <v>0</v>
      </c>
      <c r="G330" s="25">
        <v>0</v>
      </c>
      <c r="H330" s="25">
        <v>0</v>
      </c>
      <c r="I330" s="25">
        <v>0</v>
      </c>
      <c r="J330" s="72">
        <v>0</v>
      </c>
      <c r="K330" s="25">
        <v>0</v>
      </c>
      <c r="L330" s="25">
        <v>0</v>
      </c>
      <c r="M330" s="119">
        <v>0</v>
      </c>
      <c r="N330" s="119">
        <v>0</v>
      </c>
      <c r="O330" s="119">
        <v>0</v>
      </c>
      <c r="P330" s="119">
        <f t="shared" si="111"/>
        <v>0</v>
      </c>
      <c r="Q330" s="119">
        <f t="shared" si="112"/>
        <v>0</v>
      </c>
      <c r="R330" s="25">
        <f t="shared" si="113"/>
        <v>0</v>
      </c>
      <c r="S330" s="27"/>
      <c r="T330" s="27"/>
      <c r="U330" s="27"/>
      <c r="V330" s="27"/>
      <c r="W330" s="27"/>
      <c r="X330" s="27"/>
      <c r="Y330" s="27"/>
      <c r="Z330" s="27"/>
      <c r="AA330" s="27"/>
      <c r="AB330" s="27"/>
    </row>
    <row r="331" spans="1:28" ht="15.75" x14ac:dyDescent="0.2">
      <c r="A331" s="172"/>
      <c r="B331" s="172"/>
      <c r="C331" s="164"/>
      <c r="D331" s="59" t="s">
        <v>171</v>
      </c>
      <c r="E331" s="20"/>
      <c r="F331" s="25">
        <f t="shared" si="110"/>
        <v>0</v>
      </c>
      <c r="G331" s="25">
        <v>0</v>
      </c>
      <c r="H331" s="25">
        <v>0</v>
      </c>
      <c r="I331" s="25">
        <v>0</v>
      </c>
      <c r="J331" s="72">
        <v>0</v>
      </c>
      <c r="K331" s="25">
        <v>0</v>
      </c>
      <c r="L331" s="25">
        <v>0</v>
      </c>
      <c r="M331" s="119">
        <v>0</v>
      </c>
      <c r="N331" s="119">
        <v>0</v>
      </c>
      <c r="O331" s="119">
        <v>0</v>
      </c>
      <c r="P331" s="119">
        <f t="shared" si="111"/>
        <v>0</v>
      </c>
      <c r="Q331" s="119">
        <f t="shared" si="112"/>
        <v>0</v>
      </c>
      <c r="R331" s="25">
        <f t="shared" si="113"/>
        <v>0</v>
      </c>
      <c r="S331" s="27"/>
      <c r="T331" s="27"/>
      <c r="U331" s="27"/>
      <c r="V331" s="27"/>
      <c r="W331" s="27"/>
      <c r="X331" s="27"/>
      <c r="Y331" s="27"/>
      <c r="Z331" s="27"/>
      <c r="AA331" s="27"/>
      <c r="AB331" s="27"/>
    </row>
    <row r="332" spans="1:28" ht="31.5" x14ac:dyDescent="0.2">
      <c r="A332" s="172"/>
      <c r="B332" s="172"/>
      <c r="C332" s="164"/>
      <c r="D332" s="59" t="s">
        <v>172</v>
      </c>
      <c r="E332" s="20"/>
      <c r="F332" s="25">
        <f t="shared" si="110"/>
        <v>0</v>
      </c>
      <c r="G332" s="25">
        <v>0</v>
      </c>
      <c r="H332" s="25">
        <v>0</v>
      </c>
      <c r="I332" s="25">
        <v>0</v>
      </c>
      <c r="J332" s="72">
        <v>0</v>
      </c>
      <c r="K332" s="25">
        <v>0</v>
      </c>
      <c r="L332" s="25">
        <v>0</v>
      </c>
      <c r="M332" s="119">
        <v>0</v>
      </c>
      <c r="N332" s="119">
        <v>0</v>
      </c>
      <c r="O332" s="119">
        <v>0</v>
      </c>
      <c r="P332" s="119">
        <f t="shared" si="111"/>
        <v>0</v>
      </c>
      <c r="Q332" s="119">
        <f t="shared" si="112"/>
        <v>0</v>
      </c>
      <c r="R332" s="25">
        <f t="shared" si="113"/>
        <v>0</v>
      </c>
      <c r="S332" s="27"/>
      <c r="T332" s="27"/>
      <c r="U332" s="27"/>
      <c r="V332" s="27"/>
      <c r="W332" s="27"/>
      <c r="X332" s="27"/>
      <c r="Y332" s="27"/>
      <c r="Z332" s="27"/>
      <c r="AA332" s="27"/>
      <c r="AB332" s="27"/>
    </row>
    <row r="333" spans="1:28" ht="31.5" x14ac:dyDescent="0.2">
      <c r="A333" s="172"/>
      <c r="B333" s="172"/>
      <c r="C333" s="164"/>
      <c r="D333" s="59" t="s">
        <v>94</v>
      </c>
      <c r="E333" s="20"/>
      <c r="F333" s="25">
        <f t="shared" si="110"/>
        <v>0</v>
      </c>
      <c r="G333" s="25">
        <v>0</v>
      </c>
      <c r="H333" s="25">
        <v>0</v>
      </c>
      <c r="I333" s="25">
        <v>0</v>
      </c>
      <c r="J333" s="72">
        <v>0</v>
      </c>
      <c r="K333" s="25">
        <v>0</v>
      </c>
      <c r="L333" s="25">
        <v>0</v>
      </c>
      <c r="M333" s="119">
        <v>0</v>
      </c>
      <c r="N333" s="119">
        <v>0</v>
      </c>
      <c r="O333" s="119">
        <v>0</v>
      </c>
      <c r="P333" s="119">
        <f t="shared" si="111"/>
        <v>0</v>
      </c>
      <c r="Q333" s="119">
        <f t="shared" si="112"/>
        <v>0</v>
      </c>
      <c r="R333" s="25">
        <f t="shared" si="113"/>
        <v>0</v>
      </c>
      <c r="S333" s="27"/>
      <c r="T333" s="27"/>
      <c r="U333" s="27"/>
      <c r="V333" s="27"/>
      <c r="W333" s="27"/>
      <c r="X333" s="27"/>
      <c r="Y333" s="27"/>
      <c r="Z333" s="27"/>
      <c r="AA333" s="27"/>
      <c r="AB333" s="27"/>
    </row>
    <row r="334" spans="1:28" ht="12.75" customHeight="1" x14ac:dyDescent="0.2">
      <c r="A334" s="172" t="s">
        <v>69</v>
      </c>
      <c r="B334" s="172" t="s">
        <v>127</v>
      </c>
      <c r="C334" s="173" t="s">
        <v>151</v>
      </c>
      <c r="D334" s="61" t="s">
        <v>83</v>
      </c>
      <c r="E334" s="22"/>
      <c r="F334" s="23">
        <f>SUM(G334:R334)</f>
        <v>1224273.47251</v>
      </c>
      <c r="G334" s="23">
        <f>SUM(G335:G341)</f>
        <v>161118.38</v>
      </c>
      <c r="H334" s="23">
        <f>SUM(H335:H341)</f>
        <v>169063.46889999998</v>
      </c>
      <c r="I334" s="23">
        <f>SUM(I335:I341)</f>
        <v>170535.57423999999</v>
      </c>
      <c r="J334" s="71">
        <f t="shared" ref="J334:R334" si="119">SUM(J335:J341)</f>
        <v>169340.24936999998</v>
      </c>
      <c r="K334" s="23">
        <f t="shared" si="119"/>
        <v>197971.78999999998</v>
      </c>
      <c r="L334" s="23">
        <f t="shared" si="119"/>
        <v>177122.50999999998</v>
      </c>
      <c r="M334" s="117">
        <f t="shared" si="119"/>
        <v>179121.5</v>
      </c>
      <c r="N334" s="117">
        <f t="shared" si="119"/>
        <v>0</v>
      </c>
      <c r="O334" s="117">
        <f t="shared" si="119"/>
        <v>0</v>
      </c>
      <c r="P334" s="117">
        <f t="shared" si="119"/>
        <v>0</v>
      </c>
      <c r="Q334" s="117">
        <f t="shared" si="119"/>
        <v>0</v>
      </c>
      <c r="R334" s="23">
        <f t="shared" si="119"/>
        <v>0</v>
      </c>
      <c r="S334" s="27"/>
      <c r="T334" s="27"/>
      <c r="U334" s="27"/>
      <c r="V334" s="27"/>
      <c r="W334" s="27"/>
      <c r="X334" s="27"/>
      <c r="Y334" s="27"/>
      <c r="Z334" s="27"/>
      <c r="AA334" s="27"/>
      <c r="AB334" s="27"/>
    </row>
    <row r="335" spans="1:28" ht="12.75" customHeight="1" x14ac:dyDescent="0.2">
      <c r="A335" s="172"/>
      <c r="B335" s="172"/>
      <c r="C335" s="173"/>
      <c r="D335" s="61" t="s">
        <v>84</v>
      </c>
      <c r="E335" s="22">
        <v>832</v>
      </c>
      <c r="F335" s="23">
        <f t="shared" ref="F335:F341" si="120">SUM(G335:R335)</f>
        <v>0</v>
      </c>
      <c r="G335" s="23">
        <f t="shared" ref="G335:R341" si="121">G343+G351+G359+G367</f>
        <v>0</v>
      </c>
      <c r="H335" s="23">
        <f t="shared" si="121"/>
        <v>0</v>
      </c>
      <c r="I335" s="23">
        <f t="shared" si="121"/>
        <v>0</v>
      </c>
      <c r="J335" s="71">
        <f t="shared" si="121"/>
        <v>0</v>
      </c>
      <c r="K335" s="23">
        <f t="shared" si="121"/>
        <v>0</v>
      </c>
      <c r="L335" s="23">
        <f t="shared" si="121"/>
        <v>0</v>
      </c>
      <c r="M335" s="117">
        <f t="shared" si="121"/>
        <v>0</v>
      </c>
      <c r="N335" s="117">
        <f t="shared" si="121"/>
        <v>0</v>
      </c>
      <c r="O335" s="117">
        <f t="shared" si="121"/>
        <v>0</v>
      </c>
      <c r="P335" s="117">
        <f t="shared" si="121"/>
        <v>0</v>
      </c>
      <c r="Q335" s="117">
        <f t="shared" si="121"/>
        <v>0</v>
      </c>
      <c r="R335" s="23">
        <f t="shared" si="121"/>
        <v>0</v>
      </c>
      <c r="S335" s="27"/>
      <c r="T335" s="27"/>
      <c r="U335" s="27"/>
      <c r="V335" s="27"/>
      <c r="W335" s="27"/>
      <c r="X335" s="27"/>
      <c r="Y335" s="27"/>
      <c r="Z335" s="27"/>
      <c r="AA335" s="27"/>
      <c r="AB335" s="27"/>
    </row>
    <row r="336" spans="1:28" ht="12.75" customHeight="1" x14ac:dyDescent="0.2">
      <c r="A336" s="172"/>
      <c r="B336" s="172"/>
      <c r="C336" s="173"/>
      <c r="D336" s="61" t="s">
        <v>96</v>
      </c>
      <c r="E336" s="22">
        <v>832</v>
      </c>
      <c r="F336" s="23">
        <f t="shared" si="120"/>
        <v>1224273.47251</v>
      </c>
      <c r="G336" s="23">
        <f t="shared" si="121"/>
        <v>161118.38</v>
      </c>
      <c r="H336" s="23">
        <f t="shared" si="121"/>
        <v>169063.46889999998</v>
      </c>
      <c r="I336" s="23">
        <f t="shared" si="121"/>
        <v>170535.57423999999</v>
      </c>
      <c r="J336" s="71">
        <f t="shared" si="121"/>
        <v>169340.24936999998</v>
      </c>
      <c r="K336" s="71">
        <f>K344+K352+K360+K368</f>
        <v>197971.78999999998</v>
      </c>
      <c r="L336" s="71">
        <f>L344+L352+L360+L368+L376</f>
        <v>177122.50999999998</v>
      </c>
      <c r="M336" s="118">
        <f>M344+M352+M360+M368+M376</f>
        <v>179121.5</v>
      </c>
      <c r="N336" s="118">
        <f t="shared" ref="N336:R336" si="122">N344+N352+N360+N368+N376</f>
        <v>0</v>
      </c>
      <c r="O336" s="118">
        <f t="shared" si="122"/>
        <v>0</v>
      </c>
      <c r="P336" s="118">
        <f t="shared" si="122"/>
        <v>0</v>
      </c>
      <c r="Q336" s="118">
        <f t="shared" si="122"/>
        <v>0</v>
      </c>
      <c r="R336" s="71">
        <f t="shared" si="122"/>
        <v>0</v>
      </c>
      <c r="S336" s="27"/>
      <c r="T336" s="27"/>
      <c r="U336" s="27"/>
      <c r="V336" s="27"/>
      <c r="W336" s="27"/>
      <c r="X336" s="27"/>
      <c r="Y336" s="27"/>
      <c r="Z336" s="27"/>
      <c r="AA336" s="27"/>
      <c r="AB336" s="27"/>
    </row>
    <row r="337" spans="1:28" s="29" customFormat="1" ht="12.75" customHeight="1" x14ac:dyDescent="0.2">
      <c r="A337" s="172"/>
      <c r="B337" s="172"/>
      <c r="C337" s="173"/>
      <c r="D337" s="61" t="s">
        <v>91</v>
      </c>
      <c r="E337" s="22"/>
      <c r="F337" s="23">
        <f t="shared" si="120"/>
        <v>0</v>
      </c>
      <c r="G337" s="23">
        <f t="shared" si="121"/>
        <v>0</v>
      </c>
      <c r="H337" s="23">
        <f t="shared" si="121"/>
        <v>0</v>
      </c>
      <c r="I337" s="23">
        <f t="shared" si="121"/>
        <v>0</v>
      </c>
      <c r="J337" s="71">
        <f t="shared" si="121"/>
        <v>0</v>
      </c>
      <c r="K337" s="23">
        <f t="shared" si="121"/>
        <v>0</v>
      </c>
      <c r="L337" s="23">
        <f t="shared" si="121"/>
        <v>0</v>
      </c>
      <c r="M337" s="117">
        <f t="shared" si="121"/>
        <v>0</v>
      </c>
      <c r="N337" s="117">
        <f t="shared" si="121"/>
        <v>0</v>
      </c>
      <c r="O337" s="117">
        <f t="shared" si="121"/>
        <v>0</v>
      </c>
      <c r="P337" s="117">
        <f t="shared" si="121"/>
        <v>0</v>
      </c>
      <c r="Q337" s="117">
        <f t="shared" si="121"/>
        <v>0</v>
      </c>
      <c r="R337" s="23">
        <f t="shared" si="121"/>
        <v>0</v>
      </c>
      <c r="S337" s="132"/>
      <c r="T337" s="132"/>
      <c r="U337" s="132"/>
      <c r="V337" s="132"/>
      <c r="W337" s="132"/>
      <c r="X337" s="132"/>
      <c r="Y337" s="132"/>
      <c r="Z337" s="132"/>
      <c r="AA337" s="132"/>
      <c r="AB337" s="132"/>
    </row>
    <row r="338" spans="1:28" s="29" customFormat="1" ht="31.5" x14ac:dyDescent="0.2">
      <c r="A338" s="172"/>
      <c r="B338" s="172"/>
      <c r="C338" s="173"/>
      <c r="D338" s="61" t="s">
        <v>92</v>
      </c>
      <c r="E338" s="22"/>
      <c r="F338" s="23">
        <f t="shared" si="120"/>
        <v>0</v>
      </c>
      <c r="G338" s="23">
        <f t="shared" si="121"/>
        <v>0</v>
      </c>
      <c r="H338" s="23">
        <f t="shared" si="121"/>
        <v>0</v>
      </c>
      <c r="I338" s="23">
        <f t="shared" si="121"/>
        <v>0</v>
      </c>
      <c r="J338" s="71">
        <f t="shared" si="121"/>
        <v>0</v>
      </c>
      <c r="K338" s="23">
        <f t="shared" si="121"/>
        <v>0</v>
      </c>
      <c r="L338" s="23">
        <f t="shared" si="121"/>
        <v>0</v>
      </c>
      <c r="M338" s="117">
        <f t="shared" si="121"/>
        <v>0</v>
      </c>
      <c r="N338" s="117">
        <f t="shared" si="121"/>
        <v>0</v>
      </c>
      <c r="O338" s="117">
        <f t="shared" si="121"/>
        <v>0</v>
      </c>
      <c r="P338" s="117">
        <f t="shared" si="121"/>
        <v>0</v>
      </c>
      <c r="Q338" s="117">
        <f t="shared" si="121"/>
        <v>0</v>
      </c>
      <c r="R338" s="23">
        <f t="shared" si="121"/>
        <v>0</v>
      </c>
      <c r="S338" s="132"/>
      <c r="T338" s="132"/>
      <c r="U338" s="132"/>
      <c r="V338" s="132"/>
      <c r="W338" s="132"/>
      <c r="X338" s="132"/>
      <c r="Y338" s="132"/>
      <c r="Z338" s="132"/>
      <c r="AA338" s="132"/>
      <c r="AB338" s="132"/>
    </row>
    <row r="339" spans="1:28" s="29" customFormat="1" ht="15.75" x14ac:dyDescent="0.2">
      <c r="A339" s="172"/>
      <c r="B339" s="172"/>
      <c r="C339" s="173"/>
      <c r="D339" s="61" t="s">
        <v>171</v>
      </c>
      <c r="E339" s="22"/>
      <c r="F339" s="23">
        <f t="shared" si="120"/>
        <v>0</v>
      </c>
      <c r="G339" s="23">
        <f t="shared" si="121"/>
        <v>0</v>
      </c>
      <c r="H339" s="23">
        <f t="shared" si="121"/>
        <v>0</v>
      </c>
      <c r="I339" s="23">
        <f t="shared" si="121"/>
        <v>0</v>
      </c>
      <c r="J339" s="71">
        <f t="shared" si="121"/>
        <v>0</v>
      </c>
      <c r="K339" s="23">
        <f t="shared" si="121"/>
        <v>0</v>
      </c>
      <c r="L339" s="23">
        <f t="shared" si="121"/>
        <v>0</v>
      </c>
      <c r="M339" s="117">
        <f t="shared" si="121"/>
        <v>0</v>
      </c>
      <c r="N339" s="117">
        <f t="shared" si="121"/>
        <v>0</v>
      </c>
      <c r="O339" s="117">
        <f t="shared" si="121"/>
        <v>0</v>
      </c>
      <c r="P339" s="117">
        <f t="shared" si="121"/>
        <v>0</v>
      </c>
      <c r="Q339" s="117">
        <f t="shared" si="121"/>
        <v>0</v>
      </c>
      <c r="R339" s="23">
        <f t="shared" si="121"/>
        <v>0</v>
      </c>
      <c r="S339" s="132"/>
      <c r="T339" s="132"/>
      <c r="U339" s="132"/>
      <c r="V339" s="132"/>
      <c r="W339" s="132"/>
      <c r="X339" s="132"/>
      <c r="Y339" s="132"/>
      <c r="Z339" s="132"/>
      <c r="AA339" s="132"/>
      <c r="AB339" s="132"/>
    </row>
    <row r="340" spans="1:28" s="29" customFormat="1" ht="31.5" x14ac:dyDescent="0.2">
      <c r="A340" s="172"/>
      <c r="B340" s="172"/>
      <c r="C340" s="173"/>
      <c r="D340" s="61" t="s">
        <v>172</v>
      </c>
      <c r="E340" s="22"/>
      <c r="F340" s="23">
        <f t="shared" si="120"/>
        <v>0</v>
      </c>
      <c r="G340" s="23">
        <f t="shared" si="121"/>
        <v>0</v>
      </c>
      <c r="H340" s="23">
        <f t="shared" si="121"/>
        <v>0</v>
      </c>
      <c r="I340" s="23">
        <f t="shared" si="121"/>
        <v>0</v>
      </c>
      <c r="J340" s="71">
        <f t="shared" si="121"/>
        <v>0</v>
      </c>
      <c r="K340" s="23">
        <f t="shared" si="121"/>
        <v>0</v>
      </c>
      <c r="L340" s="23">
        <f t="shared" si="121"/>
        <v>0</v>
      </c>
      <c r="M340" s="117">
        <f t="shared" si="121"/>
        <v>0</v>
      </c>
      <c r="N340" s="117">
        <f t="shared" si="121"/>
        <v>0</v>
      </c>
      <c r="O340" s="117">
        <f t="shared" si="121"/>
        <v>0</v>
      </c>
      <c r="P340" s="117">
        <f t="shared" si="121"/>
        <v>0</v>
      </c>
      <c r="Q340" s="117">
        <f t="shared" si="121"/>
        <v>0</v>
      </c>
      <c r="R340" s="23">
        <f t="shared" si="121"/>
        <v>0</v>
      </c>
      <c r="S340" s="132"/>
      <c r="T340" s="132"/>
      <c r="U340" s="132"/>
      <c r="V340" s="132"/>
      <c r="W340" s="132"/>
      <c r="X340" s="132"/>
      <c r="Y340" s="132"/>
      <c r="Z340" s="132"/>
      <c r="AA340" s="132"/>
      <c r="AB340" s="132"/>
    </row>
    <row r="341" spans="1:28" s="29" customFormat="1" ht="31.5" x14ac:dyDescent="0.2">
      <c r="A341" s="172"/>
      <c r="B341" s="172"/>
      <c r="C341" s="173"/>
      <c r="D341" s="61" t="s">
        <v>94</v>
      </c>
      <c r="E341" s="22"/>
      <c r="F341" s="23">
        <f t="shared" si="120"/>
        <v>0</v>
      </c>
      <c r="G341" s="23">
        <f t="shared" si="121"/>
        <v>0</v>
      </c>
      <c r="H341" s="23">
        <f t="shared" si="121"/>
        <v>0</v>
      </c>
      <c r="I341" s="23">
        <f t="shared" si="121"/>
        <v>0</v>
      </c>
      <c r="J341" s="71">
        <f t="shared" si="121"/>
        <v>0</v>
      </c>
      <c r="K341" s="23">
        <f t="shared" si="121"/>
        <v>0</v>
      </c>
      <c r="L341" s="23">
        <f t="shared" si="121"/>
        <v>0</v>
      </c>
      <c r="M341" s="117">
        <f t="shared" si="121"/>
        <v>0</v>
      </c>
      <c r="N341" s="117">
        <f t="shared" si="121"/>
        <v>0</v>
      </c>
      <c r="O341" s="117">
        <f t="shared" si="121"/>
        <v>0</v>
      </c>
      <c r="P341" s="117">
        <f t="shared" si="121"/>
        <v>0</v>
      </c>
      <c r="Q341" s="117">
        <f t="shared" si="121"/>
        <v>0</v>
      </c>
      <c r="R341" s="23">
        <f t="shared" si="121"/>
        <v>0</v>
      </c>
      <c r="S341" s="132"/>
      <c r="T341" s="132"/>
      <c r="U341" s="132"/>
      <c r="V341" s="132"/>
      <c r="W341" s="132"/>
      <c r="X341" s="132"/>
      <c r="Y341" s="132"/>
      <c r="Z341" s="132"/>
      <c r="AA341" s="132"/>
      <c r="AB341" s="132"/>
    </row>
    <row r="342" spans="1:28" s="29" customFormat="1" ht="15.75" x14ac:dyDescent="0.2">
      <c r="A342" s="172" t="s">
        <v>125</v>
      </c>
      <c r="B342" s="172" t="s">
        <v>70</v>
      </c>
      <c r="C342" s="164" t="s">
        <v>128</v>
      </c>
      <c r="D342" s="59" t="s">
        <v>83</v>
      </c>
      <c r="E342" s="20"/>
      <c r="F342" s="25">
        <f>SUM(G342:R342)</f>
        <v>1013347.65436</v>
      </c>
      <c r="G342" s="25">
        <f>SUM(G343:G349)</f>
        <v>128658.58000000002</v>
      </c>
      <c r="H342" s="25">
        <f>SUM(H343:H349)</f>
        <v>135713</v>
      </c>
      <c r="I342" s="25">
        <f>SUM(I343:I349)</f>
        <v>142446.86835999999</v>
      </c>
      <c r="J342" s="72">
        <f t="shared" ref="J342:R342" si="123">SUM(J343:J349)</f>
        <v>145770.226</v>
      </c>
      <c r="K342" s="25">
        <f t="shared" si="123"/>
        <v>154874.37</v>
      </c>
      <c r="L342" s="25">
        <f t="shared" si="123"/>
        <v>152830.41</v>
      </c>
      <c r="M342" s="119">
        <f t="shared" si="123"/>
        <v>153054.20000000001</v>
      </c>
      <c r="N342" s="119">
        <f t="shared" si="123"/>
        <v>0</v>
      </c>
      <c r="O342" s="119">
        <f t="shared" si="123"/>
        <v>0</v>
      </c>
      <c r="P342" s="119">
        <f t="shared" si="123"/>
        <v>0</v>
      </c>
      <c r="Q342" s="119">
        <f t="shared" si="123"/>
        <v>0</v>
      </c>
      <c r="R342" s="25">
        <f t="shared" si="123"/>
        <v>0</v>
      </c>
      <c r="S342" s="132"/>
      <c r="T342" s="132"/>
      <c r="U342" s="132"/>
      <c r="V342" s="132"/>
      <c r="W342" s="132"/>
      <c r="X342" s="132"/>
      <c r="Y342" s="132"/>
      <c r="Z342" s="132"/>
      <c r="AA342" s="132"/>
      <c r="AB342" s="132"/>
    </row>
    <row r="343" spans="1:28" s="29" customFormat="1" ht="14.25" customHeight="1" x14ac:dyDescent="0.2">
      <c r="A343" s="172"/>
      <c r="B343" s="172"/>
      <c r="C343" s="164"/>
      <c r="D343" s="59" t="s">
        <v>84</v>
      </c>
      <c r="E343" s="20">
        <v>832</v>
      </c>
      <c r="F343" s="25">
        <f t="shared" ref="F343:F381" si="124">SUM(G343:R343)</f>
        <v>0</v>
      </c>
      <c r="G343" s="25">
        <v>0</v>
      </c>
      <c r="H343" s="25">
        <v>0</v>
      </c>
      <c r="I343" s="25">
        <v>0</v>
      </c>
      <c r="J343" s="72">
        <v>0</v>
      </c>
      <c r="K343" s="25">
        <v>0</v>
      </c>
      <c r="L343" s="25">
        <v>0</v>
      </c>
      <c r="M343" s="119">
        <v>0</v>
      </c>
      <c r="N343" s="119">
        <v>0</v>
      </c>
      <c r="O343" s="119">
        <v>0</v>
      </c>
      <c r="P343" s="119">
        <v>0</v>
      </c>
      <c r="Q343" s="119">
        <v>0</v>
      </c>
      <c r="R343" s="25">
        <v>0</v>
      </c>
      <c r="S343" s="132"/>
      <c r="T343" s="132"/>
      <c r="U343" s="132"/>
      <c r="V343" s="132"/>
      <c r="W343" s="132"/>
      <c r="X343" s="132"/>
      <c r="Y343" s="132"/>
      <c r="Z343" s="132"/>
      <c r="AA343" s="132"/>
      <c r="AB343" s="132"/>
    </row>
    <row r="344" spans="1:28" ht="15.75" x14ac:dyDescent="0.2">
      <c r="A344" s="172"/>
      <c r="B344" s="172"/>
      <c r="C344" s="164"/>
      <c r="D344" s="59" t="s">
        <v>96</v>
      </c>
      <c r="E344" s="20">
        <v>832</v>
      </c>
      <c r="F344" s="25">
        <f t="shared" si="124"/>
        <v>1013347.65436</v>
      </c>
      <c r="G344" s="25">
        <v>128658.58000000002</v>
      </c>
      <c r="H344" s="25">
        <v>135713</v>
      </c>
      <c r="I344" s="25">
        <v>142446.86835999999</v>
      </c>
      <c r="J344" s="72">
        <v>145770.226</v>
      </c>
      <c r="K344" s="72">
        <v>154874.37</v>
      </c>
      <c r="L344" s="72">
        <v>152830.41</v>
      </c>
      <c r="M344" s="120">
        <v>153054.20000000001</v>
      </c>
      <c r="N344" s="119">
        <v>0</v>
      </c>
      <c r="O344" s="119">
        <f>N344*4%+N344</f>
        <v>0</v>
      </c>
      <c r="P344" s="119">
        <f>O344*3%+O344</f>
        <v>0</v>
      </c>
      <c r="Q344" s="119">
        <f>P344*3.8%+P344</f>
        <v>0</v>
      </c>
      <c r="R344" s="25">
        <f>Q344*4%+Q344</f>
        <v>0</v>
      </c>
      <c r="S344" s="27"/>
      <c r="T344" s="27"/>
      <c r="U344" s="27"/>
      <c r="V344" s="27"/>
      <c r="W344" s="27"/>
      <c r="X344" s="27"/>
      <c r="Y344" s="27"/>
      <c r="Z344" s="27"/>
      <c r="AA344" s="27"/>
      <c r="AB344" s="27"/>
    </row>
    <row r="345" spans="1:28" ht="15" customHeight="1" x14ac:dyDescent="0.2">
      <c r="A345" s="172"/>
      <c r="B345" s="172"/>
      <c r="C345" s="164"/>
      <c r="D345" s="59" t="s">
        <v>91</v>
      </c>
      <c r="E345" s="20"/>
      <c r="F345" s="25">
        <f t="shared" si="124"/>
        <v>0</v>
      </c>
      <c r="G345" s="25">
        <v>0</v>
      </c>
      <c r="H345" s="25">
        <v>0</v>
      </c>
      <c r="I345" s="25">
        <v>0</v>
      </c>
      <c r="J345" s="72">
        <v>0</v>
      </c>
      <c r="K345" s="25">
        <v>0</v>
      </c>
      <c r="L345" s="25">
        <v>0</v>
      </c>
      <c r="M345" s="119">
        <v>0</v>
      </c>
      <c r="N345" s="119">
        <v>0</v>
      </c>
      <c r="O345" s="119">
        <f t="shared" ref="O345:O380" si="125">N345*4%+N345</f>
        <v>0</v>
      </c>
      <c r="P345" s="119">
        <v>0</v>
      </c>
      <c r="Q345" s="119">
        <f t="shared" ref="Q345:Q381" si="126">P345*3.8%+P345</f>
        <v>0</v>
      </c>
      <c r="R345" s="25">
        <f t="shared" ref="R345:R381" si="127">Q345*4%+Q345</f>
        <v>0</v>
      </c>
      <c r="S345" s="27"/>
      <c r="T345" s="27"/>
      <c r="U345" s="27"/>
      <c r="V345" s="27"/>
      <c r="W345" s="27"/>
      <c r="X345" s="27"/>
      <c r="Y345" s="27"/>
      <c r="Z345" s="27"/>
      <c r="AA345" s="27"/>
      <c r="AB345" s="27"/>
    </row>
    <row r="346" spans="1:28" ht="31.5" x14ac:dyDescent="0.2">
      <c r="A346" s="172"/>
      <c r="B346" s="172"/>
      <c r="C346" s="164"/>
      <c r="D346" s="59" t="s">
        <v>92</v>
      </c>
      <c r="E346" s="20"/>
      <c r="F346" s="25">
        <f t="shared" si="124"/>
        <v>0</v>
      </c>
      <c r="G346" s="25">
        <v>0</v>
      </c>
      <c r="H346" s="25">
        <v>0</v>
      </c>
      <c r="I346" s="25">
        <v>0</v>
      </c>
      <c r="J346" s="72">
        <v>0</v>
      </c>
      <c r="K346" s="25">
        <v>0</v>
      </c>
      <c r="L346" s="25">
        <v>0</v>
      </c>
      <c r="M346" s="119">
        <v>0</v>
      </c>
      <c r="N346" s="119">
        <v>0</v>
      </c>
      <c r="O346" s="119">
        <f t="shared" si="125"/>
        <v>0</v>
      </c>
      <c r="P346" s="119">
        <v>0</v>
      </c>
      <c r="Q346" s="119">
        <f t="shared" si="126"/>
        <v>0</v>
      </c>
      <c r="R346" s="25">
        <f t="shared" si="127"/>
        <v>0</v>
      </c>
      <c r="S346" s="27"/>
      <c r="T346" s="27"/>
      <c r="U346" s="27"/>
      <c r="V346" s="27"/>
      <c r="W346" s="27"/>
      <c r="X346" s="27"/>
      <c r="Y346" s="27"/>
      <c r="Z346" s="27"/>
      <c r="AA346" s="27"/>
      <c r="AB346" s="27"/>
    </row>
    <row r="347" spans="1:28" ht="15.75" x14ac:dyDescent="0.2">
      <c r="A347" s="172"/>
      <c r="B347" s="172"/>
      <c r="C347" s="164"/>
      <c r="D347" s="59" t="s">
        <v>171</v>
      </c>
      <c r="E347" s="20"/>
      <c r="F347" s="25">
        <f t="shared" si="124"/>
        <v>0</v>
      </c>
      <c r="G347" s="25">
        <v>0</v>
      </c>
      <c r="H347" s="25">
        <v>0</v>
      </c>
      <c r="I347" s="25">
        <v>0</v>
      </c>
      <c r="J347" s="72">
        <v>0</v>
      </c>
      <c r="K347" s="25">
        <v>0</v>
      </c>
      <c r="L347" s="25">
        <v>0</v>
      </c>
      <c r="M347" s="119">
        <v>0</v>
      </c>
      <c r="N347" s="119">
        <v>0</v>
      </c>
      <c r="O347" s="119">
        <f t="shared" si="125"/>
        <v>0</v>
      </c>
      <c r="P347" s="119">
        <v>0</v>
      </c>
      <c r="Q347" s="119">
        <f t="shared" si="126"/>
        <v>0</v>
      </c>
      <c r="R347" s="25">
        <f t="shared" si="127"/>
        <v>0</v>
      </c>
      <c r="S347" s="27"/>
      <c r="T347" s="27"/>
      <c r="U347" s="27"/>
      <c r="V347" s="27"/>
      <c r="W347" s="27"/>
      <c r="X347" s="27"/>
      <c r="Y347" s="27"/>
      <c r="Z347" s="27"/>
      <c r="AA347" s="27"/>
      <c r="AB347" s="27"/>
    </row>
    <row r="348" spans="1:28" ht="31.5" x14ac:dyDescent="0.2">
      <c r="A348" s="172"/>
      <c r="B348" s="172"/>
      <c r="C348" s="164"/>
      <c r="D348" s="59" t="s">
        <v>172</v>
      </c>
      <c r="E348" s="20"/>
      <c r="F348" s="25">
        <f t="shared" si="124"/>
        <v>0</v>
      </c>
      <c r="G348" s="25">
        <v>0</v>
      </c>
      <c r="H348" s="25">
        <v>0</v>
      </c>
      <c r="I348" s="25">
        <v>0</v>
      </c>
      <c r="J348" s="72">
        <v>0</v>
      </c>
      <c r="K348" s="25">
        <v>0</v>
      </c>
      <c r="L348" s="25">
        <v>0</v>
      </c>
      <c r="M348" s="119">
        <v>0</v>
      </c>
      <c r="N348" s="119">
        <v>0</v>
      </c>
      <c r="O348" s="119">
        <f t="shared" si="125"/>
        <v>0</v>
      </c>
      <c r="P348" s="119">
        <v>0</v>
      </c>
      <c r="Q348" s="119">
        <f t="shared" si="126"/>
        <v>0</v>
      </c>
      <c r="R348" s="25">
        <f t="shared" si="127"/>
        <v>0</v>
      </c>
      <c r="S348" s="27"/>
      <c r="T348" s="27"/>
      <c r="U348" s="27"/>
      <c r="V348" s="27"/>
      <c r="W348" s="27"/>
      <c r="X348" s="27"/>
      <c r="Y348" s="27"/>
      <c r="Z348" s="27"/>
      <c r="AA348" s="27"/>
      <c r="AB348" s="27"/>
    </row>
    <row r="349" spans="1:28" ht="31.5" x14ac:dyDescent="0.2">
      <c r="A349" s="172"/>
      <c r="B349" s="172"/>
      <c r="C349" s="164"/>
      <c r="D349" s="59" t="s">
        <v>94</v>
      </c>
      <c r="E349" s="20"/>
      <c r="F349" s="25">
        <f t="shared" si="124"/>
        <v>0</v>
      </c>
      <c r="G349" s="25">
        <v>0</v>
      </c>
      <c r="H349" s="25">
        <v>0</v>
      </c>
      <c r="I349" s="25">
        <v>0</v>
      </c>
      <c r="J349" s="72">
        <v>0</v>
      </c>
      <c r="K349" s="25">
        <v>0</v>
      </c>
      <c r="L349" s="25">
        <v>0</v>
      </c>
      <c r="M349" s="119">
        <v>0</v>
      </c>
      <c r="N349" s="119">
        <v>0</v>
      </c>
      <c r="O349" s="119">
        <f t="shared" si="125"/>
        <v>0</v>
      </c>
      <c r="P349" s="119">
        <v>0</v>
      </c>
      <c r="Q349" s="119">
        <f t="shared" si="126"/>
        <v>0</v>
      </c>
      <c r="R349" s="25">
        <f t="shared" si="127"/>
        <v>0</v>
      </c>
      <c r="S349" s="27"/>
      <c r="T349" s="27"/>
      <c r="U349" s="27"/>
      <c r="V349" s="27"/>
      <c r="W349" s="27"/>
      <c r="X349" s="27"/>
      <c r="Y349" s="27"/>
      <c r="Z349" s="27"/>
      <c r="AA349" s="27"/>
      <c r="AB349" s="27"/>
    </row>
    <row r="350" spans="1:28" ht="15.75" x14ac:dyDescent="0.2">
      <c r="A350" s="172" t="s">
        <v>127</v>
      </c>
      <c r="B350" s="172" t="s">
        <v>71</v>
      </c>
      <c r="C350" s="164" t="s">
        <v>129</v>
      </c>
      <c r="D350" s="59" t="s">
        <v>83</v>
      </c>
      <c r="E350" s="20"/>
      <c r="F350" s="25">
        <f t="shared" si="124"/>
        <v>47140.556620000003</v>
      </c>
      <c r="G350" s="25">
        <f>SUM(G351:G357)</f>
        <v>7564</v>
      </c>
      <c r="H350" s="25">
        <f>SUM(H351:H357)</f>
        <v>9625.8688999999995</v>
      </c>
      <c r="I350" s="25">
        <f>SUM(I351:I357)</f>
        <v>8637.3942399999996</v>
      </c>
      <c r="J350" s="72">
        <f t="shared" ref="J350:P350" si="128">SUM(J351:J357)</f>
        <v>4076.7734799999998</v>
      </c>
      <c r="K350" s="25">
        <f t="shared" si="128"/>
        <v>17236.52</v>
      </c>
      <c r="L350" s="25">
        <f t="shared" si="128"/>
        <v>0</v>
      </c>
      <c r="M350" s="119">
        <f t="shared" si="128"/>
        <v>0</v>
      </c>
      <c r="N350" s="119">
        <f t="shared" si="128"/>
        <v>0</v>
      </c>
      <c r="O350" s="119">
        <f t="shared" si="125"/>
        <v>0</v>
      </c>
      <c r="P350" s="119">
        <f t="shared" si="128"/>
        <v>0</v>
      </c>
      <c r="Q350" s="119">
        <f t="shared" si="126"/>
        <v>0</v>
      </c>
      <c r="R350" s="25">
        <f t="shared" si="127"/>
        <v>0</v>
      </c>
      <c r="S350" s="27"/>
      <c r="T350" s="27"/>
      <c r="U350" s="27"/>
      <c r="V350" s="27"/>
      <c r="W350" s="27"/>
      <c r="X350" s="27"/>
      <c r="Y350" s="27"/>
      <c r="Z350" s="27"/>
      <c r="AA350" s="27"/>
      <c r="AB350" s="27"/>
    </row>
    <row r="351" spans="1:28" ht="14.25" customHeight="1" x14ac:dyDescent="0.2">
      <c r="A351" s="172"/>
      <c r="B351" s="172"/>
      <c r="C351" s="164"/>
      <c r="D351" s="59" t="s">
        <v>84</v>
      </c>
      <c r="E351" s="20">
        <v>832</v>
      </c>
      <c r="F351" s="25">
        <f t="shared" si="124"/>
        <v>0</v>
      </c>
      <c r="G351" s="25">
        <v>0</v>
      </c>
      <c r="H351" s="25">
        <v>0</v>
      </c>
      <c r="I351" s="25">
        <v>0</v>
      </c>
      <c r="J351" s="72">
        <v>0</v>
      </c>
      <c r="K351" s="25">
        <v>0</v>
      </c>
      <c r="L351" s="25">
        <v>0</v>
      </c>
      <c r="M351" s="119">
        <v>0</v>
      </c>
      <c r="N351" s="119">
        <v>0</v>
      </c>
      <c r="O351" s="119">
        <f t="shared" si="125"/>
        <v>0</v>
      </c>
      <c r="P351" s="119">
        <v>0</v>
      </c>
      <c r="Q351" s="119">
        <f t="shared" si="126"/>
        <v>0</v>
      </c>
      <c r="R351" s="25">
        <f t="shared" si="127"/>
        <v>0</v>
      </c>
      <c r="S351" s="27"/>
      <c r="T351" s="27"/>
      <c r="U351" s="27"/>
      <c r="V351" s="27"/>
      <c r="W351" s="27"/>
      <c r="X351" s="27"/>
      <c r="Y351" s="27"/>
      <c r="Z351" s="27"/>
      <c r="AA351" s="27"/>
      <c r="AB351" s="27"/>
    </row>
    <row r="352" spans="1:28" ht="18" customHeight="1" x14ac:dyDescent="0.2">
      <c r="A352" s="172"/>
      <c r="B352" s="172"/>
      <c r="C352" s="164"/>
      <c r="D352" s="59" t="s">
        <v>96</v>
      </c>
      <c r="E352" s="20">
        <v>832</v>
      </c>
      <c r="F352" s="25">
        <f t="shared" si="124"/>
        <v>47140.556620000003</v>
      </c>
      <c r="G352" s="25">
        <v>7564</v>
      </c>
      <c r="H352" s="25">
        <v>9625.8688999999995</v>
      </c>
      <c r="I352" s="25">
        <v>8637.3942399999996</v>
      </c>
      <c r="J352" s="72">
        <v>4076.7734799999998</v>
      </c>
      <c r="K352" s="72">
        <v>17236.52</v>
      </c>
      <c r="L352" s="25">
        <v>0</v>
      </c>
      <c r="M352" s="119">
        <v>0</v>
      </c>
      <c r="N352" s="119">
        <v>0</v>
      </c>
      <c r="O352" s="119">
        <f t="shared" si="125"/>
        <v>0</v>
      </c>
      <c r="P352" s="119">
        <v>0</v>
      </c>
      <c r="Q352" s="119">
        <f t="shared" si="126"/>
        <v>0</v>
      </c>
      <c r="R352" s="25">
        <f t="shared" si="127"/>
        <v>0</v>
      </c>
      <c r="S352" s="27"/>
      <c r="T352" s="27"/>
      <c r="U352" s="27"/>
      <c r="V352" s="27"/>
      <c r="W352" s="27"/>
      <c r="X352" s="27"/>
      <c r="Y352" s="27"/>
      <c r="Z352" s="27"/>
      <c r="AA352" s="27"/>
      <c r="AB352" s="27"/>
    </row>
    <row r="353" spans="1:28" ht="14.45" customHeight="1" x14ac:dyDescent="0.2">
      <c r="A353" s="172"/>
      <c r="B353" s="172"/>
      <c r="C353" s="164"/>
      <c r="D353" s="59" t="s">
        <v>91</v>
      </c>
      <c r="E353" s="20"/>
      <c r="F353" s="25">
        <f t="shared" si="124"/>
        <v>0</v>
      </c>
      <c r="G353" s="25">
        <v>0</v>
      </c>
      <c r="H353" s="25">
        <v>0</v>
      </c>
      <c r="I353" s="25">
        <v>0</v>
      </c>
      <c r="J353" s="72">
        <v>0</v>
      </c>
      <c r="K353" s="25">
        <v>0</v>
      </c>
      <c r="L353" s="25">
        <v>0</v>
      </c>
      <c r="M353" s="119">
        <v>0</v>
      </c>
      <c r="N353" s="119">
        <v>0</v>
      </c>
      <c r="O353" s="119">
        <f t="shared" si="125"/>
        <v>0</v>
      </c>
      <c r="P353" s="119">
        <v>0</v>
      </c>
      <c r="Q353" s="119">
        <f t="shared" si="126"/>
        <v>0</v>
      </c>
      <c r="R353" s="25">
        <f t="shared" si="127"/>
        <v>0</v>
      </c>
      <c r="S353" s="27"/>
      <c r="T353" s="27"/>
      <c r="U353" s="27"/>
      <c r="V353" s="27"/>
      <c r="W353" s="27"/>
      <c r="X353" s="27"/>
      <c r="Y353" s="27"/>
      <c r="Z353" s="27"/>
      <c r="AA353" s="27"/>
      <c r="AB353" s="27"/>
    </row>
    <row r="354" spans="1:28" ht="30.75" customHeight="1" x14ac:dyDescent="0.2">
      <c r="A354" s="172"/>
      <c r="B354" s="172"/>
      <c r="C354" s="164"/>
      <c r="D354" s="59" t="s">
        <v>92</v>
      </c>
      <c r="E354" s="20"/>
      <c r="F354" s="25">
        <f t="shared" si="124"/>
        <v>0</v>
      </c>
      <c r="G354" s="25">
        <v>0</v>
      </c>
      <c r="H354" s="25">
        <v>0</v>
      </c>
      <c r="I354" s="25">
        <v>0</v>
      </c>
      <c r="J354" s="72">
        <v>0</v>
      </c>
      <c r="K354" s="25">
        <v>0</v>
      </c>
      <c r="L354" s="25">
        <v>0</v>
      </c>
      <c r="M354" s="119">
        <v>0</v>
      </c>
      <c r="N354" s="119">
        <v>0</v>
      </c>
      <c r="O354" s="119">
        <f t="shared" si="125"/>
        <v>0</v>
      </c>
      <c r="P354" s="119">
        <v>0</v>
      </c>
      <c r="Q354" s="119">
        <f t="shared" si="126"/>
        <v>0</v>
      </c>
      <c r="R354" s="25">
        <f t="shared" si="127"/>
        <v>0</v>
      </c>
      <c r="S354" s="27"/>
      <c r="T354" s="27"/>
      <c r="U354" s="27"/>
      <c r="V354" s="27"/>
      <c r="W354" s="27"/>
      <c r="X354" s="27"/>
      <c r="Y354" s="27"/>
      <c r="Z354" s="27"/>
      <c r="AA354" s="27"/>
      <c r="AB354" s="27"/>
    </row>
    <row r="355" spans="1:28" ht="17.25" customHeight="1" x14ac:dyDescent="0.2">
      <c r="A355" s="172"/>
      <c r="B355" s="172"/>
      <c r="C355" s="164"/>
      <c r="D355" s="59" t="s">
        <v>171</v>
      </c>
      <c r="E355" s="20"/>
      <c r="F355" s="25">
        <f t="shared" si="124"/>
        <v>0</v>
      </c>
      <c r="G355" s="25">
        <v>0</v>
      </c>
      <c r="H355" s="25">
        <v>0</v>
      </c>
      <c r="I355" s="25">
        <v>0</v>
      </c>
      <c r="J355" s="72">
        <v>0</v>
      </c>
      <c r="K355" s="25">
        <v>0</v>
      </c>
      <c r="L355" s="25">
        <v>0</v>
      </c>
      <c r="M355" s="119">
        <v>0</v>
      </c>
      <c r="N355" s="119">
        <v>0</v>
      </c>
      <c r="O355" s="119">
        <f t="shared" si="125"/>
        <v>0</v>
      </c>
      <c r="P355" s="119">
        <v>0</v>
      </c>
      <c r="Q355" s="119">
        <f t="shared" si="126"/>
        <v>0</v>
      </c>
      <c r="R355" s="25">
        <f t="shared" si="127"/>
        <v>0</v>
      </c>
      <c r="S355" s="27"/>
      <c r="T355" s="27"/>
      <c r="U355" s="27"/>
      <c r="V355" s="27"/>
      <c r="W355" s="27"/>
      <c r="X355" s="27"/>
      <c r="Y355" s="27"/>
      <c r="Z355" s="27"/>
      <c r="AA355" s="27"/>
      <c r="AB355" s="27"/>
    </row>
    <row r="356" spans="1:28" ht="31.5" x14ac:dyDescent="0.2">
      <c r="A356" s="172"/>
      <c r="B356" s="172"/>
      <c r="C356" s="164"/>
      <c r="D356" s="59" t="s">
        <v>172</v>
      </c>
      <c r="E356" s="20"/>
      <c r="F356" s="25">
        <f t="shared" si="124"/>
        <v>0</v>
      </c>
      <c r="G356" s="25">
        <v>0</v>
      </c>
      <c r="H356" s="25">
        <v>0</v>
      </c>
      <c r="I356" s="25">
        <v>0</v>
      </c>
      <c r="J356" s="72">
        <v>0</v>
      </c>
      <c r="K356" s="25">
        <v>0</v>
      </c>
      <c r="L356" s="25">
        <v>0</v>
      </c>
      <c r="M356" s="119">
        <v>0</v>
      </c>
      <c r="N356" s="119">
        <v>0</v>
      </c>
      <c r="O356" s="119">
        <f t="shared" si="125"/>
        <v>0</v>
      </c>
      <c r="P356" s="119">
        <v>0</v>
      </c>
      <c r="Q356" s="119">
        <f t="shared" si="126"/>
        <v>0</v>
      </c>
      <c r="R356" s="25">
        <f t="shared" si="127"/>
        <v>0</v>
      </c>
      <c r="S356" s="27"/>
      <c r="T356" s="27"/>
      <c r="U356" s="27"/>
      <c r="V356" s="27"/>
      <c r="W356" s="27"/>
      <c r="X356" s="27"/>
      <c r="Y356" s="27"/>
      <c r="Z356" s="27"/>
      <c r="AA356" s="27"/>
      <c r="AB356" s="27"/>
    </row>
    <row r="357" spans="1:28" ht="31.5" x14ac:dyDescent="0.2">
      <c r="A357" s="172"/>
      <c r="B357" s="172"/>
      <c r="C357" s="164"/>
      <c r="D357" s="59" t="s">
        <v>94</v>
      </c>
      <c r="E357" s="20"/>
      <c r="F357" s="25">
        <f t="shared" si="124"/>
        <v>0</v>
      </c>
      <c r="G357" s="25">
        <v>0</v>
      </c>
      <c r="H357" s="25">
        <v>0</v>
      </c>
      <c r="I357" s="25">
        <v>0</v>
      </c>
      <c r="J357" s="72">
        <v>0</v>
      </c>
      <c r="K357" s="25">
        <v>0</v>
      </c>
      <c r="L357" s="25">
        <v>0</v>
      </c>
      <c r="M357" s="119">
        <v>0</v>
      </c>
      <c r="N357" s="119">
        <v>0</v>
      </c>
      <c r="O357" s="119">
        <f t="shared" si="125"/>
        <v>0</v>
      </c>
      <c r="P357" s="119">
        <v>0</v>
      </c>
      <c r="Q357" s="119">
        <f t="shared" si="126"/>
        <v>0</v>
      </c>
      <c r="R357" s="25">
        <f t="shared" si="127"/>
        <v>0</v>
      </c>
      <c r="S357" s="27"/>
      <c r="T357" s="27"/>
      <c r="U357" s="27"/>
      <c r="V357" s="27"/>
      <c r="W357" s="27"/>
      <c r="X357" s="27"/>
      <c r="Y357" s="27"/>
      <c r="Z357" s="27"/>
      <c r="AA357" s="27"/>
      <c r="AB357" s="27"/>
    </row>
    <row r="358" spans="1:28" ht="13.5" customHeight="1" x14ac:dyDescent="0.2">
      <c r="A358" s="172" t="s">
        <v>70</v>
      </c>
      <c r="B358" s="172" t="s">
        <v>130</v>
      </c>
      <c r="C358" s="164" t="s">
        <v>131</v>
      </c>
      <c r="D358" s="59" t="s">
        <v>83</v>
      </c>
      <c r="E358" s="20"/>
      <c r="F358" s="25">
        <f t="shared" si="124"/>
        <v>34987.96153</v>
      </c>
      <c r="G358" s="25">
        <f>SUM(G359:G365)</f>
        <v>4706.3</v>
      </c>
      <c r="H358" s="25">
        <f>SUM(H359:H365)</f>
        <v>5906.3</v>
      </c>
      <c r="I358" s="25">
        <f>SUM(I359:I365)</f>
        <v>3286.2116399999995</v>
      </c>
      <c r="J358" s="72">
        <f t="shared" ref="J358:P358" si="129">SUM(J359:J365)</f>
        <v>2772.9498899999999</v>
      </c>
      <c r="K358" s="25">
        <f t="shared" si="129"/>
        <v>6171.5</v>
      </c>
      <c r="L358" s="25">
        <f t="shared" si="129"/>
        <v>5189.8</v>
      </c>
      <c r="M358" s="119">
        <f t="shared" si="129"/>
        <v>6954.9</v>
      </c>
      <c r="N358" s="119">
        <f t="shared" si="129"/>
        <v>0</v>
      </c>
      <c r="O358" s="119">
        <f t="shared" si="125"/>
        <v>0</v>
      </c>
      <c r="P358" s="119">
        <f t="shared" si="129"/>
        <v>0</v>
      </c>
      <c r="Q358" s="119">
        <f t="shared" si="126"/>
        <v>0</v>
      </c>
      <c r="R358" s="25">
        <f t="shared" si="127"/>
        <v>0</v>
      </c>
      <c r="S358" s="27"/>
      <c r="T358" s="27"/>
      <c r="U358" s="27"/>
      <c r="V358" s="27"/>
      <c r="W358" s="27"/>
      <c r="X358" s="27"/>
      <c r="Y358" s="27"/>
      <c r="Z358" s="27"/>
      <c r="AA358" s="27"/>
      <c r="AB358" s="27"/>
    </row>
    <row r="359" spans="1:28" ht="13.5" customHeight="1" x14ac:dyDescent="0.2">
      <c r="A359" s="172"/>
      <c r="B359" s="172"/>
      <c r="C359" s="164"/>
      <c r="D359" s="59" t="s">
        <v>84</v>
      </c>
      <c r="E359" s="20">
        <v>832</v>
      </c>
      <c r="F359" s="25">
        <f t="shared" si="124"/>
        <v>0</v>
      </c>
      <c r="G359" s="25">
        <v>0</v>
      </c>
      <c r="H359" s="25">
        <v>0</v>
      </c>
      <c r="I359" s="25">
        <v>0</v>
      </c>
      <c r="J359" s="72">
        <v>0</v>
      </c>
      <c r="K359" s="25">
        <v>0</v>
      </c>
      <c r="L359" s="25">
        <v>0</v>
      </c>
      <c r="M359" s="119">
        <v>0</v>
      </c>
      <c r="N359" s="119">
        <v>0</v>
      </c>
      <c r="O359" s="119">
        <f t="shared" si="125"/>
        <v>0</v>
      </c>
      <c r="P359" s="119">
        <v>0</v>
      </c>
      <c r="Q359" s="119">
        <f t="shared" si="126"/>
        <v>0</v>
      </c>
      <c r="R359" s="25">
        <f t="shared" si="127"/>
        <v>0</v>
      </c>
      <c r="S359" s="27"/>
      <c r="T359" s="27"/>
      <c r="U359" s="27"/>
      <c r="V359" s="27"/>
      <c r="W359" s="27"/>
      <c r="X359" s="27"/>
      <c r="Y359" s="27"/>
      <c r="Z359" s="27"/>
      <c r="AA359" s="27"/>
      <c r="AB359" s="27"/>
    </row>
    <row r="360" spans="1:28" ht="13.5" customHeight="1" x14ac:dyDescent="0.2">
      <c r="A360" s="172"/>
      <c r="B360" s="172"/>
      <c r="C360" s="164"/>
      <c r="D360" s="59" t="s">
        <v>96</v>
      </c>
      <c r="E360" s="20">
        <v>832</v>
      </c>
      <c r="F360" s="25">
        <f t="shared" si="124"/>
        <v>34987.96153</v>
      </c>
      <c r="G360" s="25">
        <v>4706.3</v>
      </c>
      <c r="H360" s="25">
        <v>5906.3</v>
      </c>
      <c r="I360" s="25">
        <v>3286.2116399999995</v>
      </c>
      <c r="J360" s="72">
        <v>2772.9498899999999</v>
      </c>
      <c r="K360" s="72">
        <v>6171.5</v>
      </c>
      <c r="L360" s="72">
        <f>3327.9+1861.9</f>
        <v>5189.8</v>
      </c>
      <c r="M360" s="120">
        <f>3428.6+3526.3</f>
        <v>6954.9</v>
      </c>
      <c r="N360" s="119">
        <v>0</v>
      </c>
      <c r="O360" s="119">
        <f t="shared" si="125"/>
        <v>0</v>
      </c>
      <c r="P360" s="119">
        <v>0</v>
      </c>
      <c r="Q360" s="119">
        <f t="shared" si="126"/>
        <v>0</v>
      </c>
      <c r="R360" s="25">
        <f t="shared" si="127"/>
        <v>0</v>
      </c>
      <c r="S360" s="27"/>
      <c r="T360" s="27"/>
      <c r="U360" s="27"/>
      <c r="V360" s="27"/>
      <c r="W360" s="27"/>
      <c r="X360" s="27"/>
      <c r="Y360" s="27"/>
      <c r="Z360" s="27"/>
      <c r="AA360" s="27"/>
      <c r="AB360" s="27"/>
    </row>
    <row r="361" spans="1:28" ht="13.5" customHeight="1" x14ac:dyDescent="0.2">
      <c r="A361" s="172"/>
      <c r="B361" s="172"/>
      <c r="C361" s="164"/>
      <c r="D361" s="59" t="s">
        <v>91</v>
      </c>
      <c r="E361" s="20"/>
      <c r="F361" s="25">
        <f t="shared" si="124"/>
        <v>0</v>
      </c>
      <c r="G361" s="25">
        <v>0</v>
      </c>
      <c r="H361" s="25">
        <v>0</v>
      </c>
      <c r="I361" s="25">
        <v>0</v>
      </c>
      <c r="J361" s="72">
        <v>0</v>
      </c>
      <c r="K361" s="25">
        <v>0</v>
      </c>
      <c r="L361" s="25">
        <v>0</v>
      </c>
      <c r="M361" s="119">
        <v>0</v>
      </c>
      <c r="N361" s="119">
        <v>0</v>
      </c>
      <c r="O361" s="119">
        <f t="shared" si="125"/>
        <v>0</v>
      </c>
      <c r="P361" s="119">
        <v>0</v>
      </c>
      <c r="Q361" s="119">
        <f t="shared" si="126"/>
        <v>0</v>
      </c>
      <c r="R361" s="25">
        <f t="shared" si="127"/>
        <v>0</v>
      </c>
      <c r="S361" s="27"/>
      <c r="T361" s="27"/>
      <c r="U361" s="27"/>
      <c r="V361" s="27"/>
      <c r="W361" s="27"/>
      <c r="X361" s="27"/>
      <c r="Y361" s="27"/>
      <c r="Z361" s="27"/>
      <c r="AA361" s="27"/>
      <c r="AB361" s="27"/>
    </row>
    <row r="362" spans="1:28" ht="31.5" x14ac:dyDescent="0.2">
      <c r="A362" s="172"/>
      <c r="B362" s="172"/>
      <c r="C362" s="164"/>
      <c r="D362" s="59" t="s">
        <v>92</v>
      </c>
      <c r="E362" s="20"/>
      <c r="F362" s="25">
        <f t="shared" si="124"/>
        <v>0</v>
      </c>
      <c r="G362" s="25">
        <v>0</v>
      </c>
      <c r="H362" s="25">
        <v>0</v>
      </c>
      <c r="I362" s="25">
        <v>0</v>
      </c>
      <c r="J362" s="72">
        <v>0</v>
      </c>
      <c r="K362" s="25">
        <v>0</v>
      </c>
      <c r="L362" s="25">
        <v>0</v>
      </c>
      <c r="M362" s="119">
        <v>0</v>
      </c>
      <c r="N362" s="119">
        <v>0</v>
      </c>
      <c r="O362" s="119">
        <f t="shared" si="125"/>
        <v>0</v>
      </c>
      <c r="P362" s="119">
        <v>0</v>
      </c>
      <c r="Q362" s="119">
        <f t="shared" si="126"/>
        <v>0</v>
      </c>
      <c r="R362" s="25">
        <f t="shared" si="127"/>
        <v>0</v>
      </c>
      <c r="S362" s="27"/>
      <c r="T362" s="27"/>
      <c r="U362" s="27"/>
      <c r="V362" s="27"/>
      <c r="W362" s="27"/>
      <c r="X362" s="27"/>
      <c r="Y362" s="27"/>
      <c r="Z362" s="27"/>
      <c r="AA362" s="27"/>
      <c r="AB362" s="27"/>
    </row>
    <row r="363" spans="1:28" ht="15.75" x14ac:dyDescent="0.2">
      <c r="A363" s="172"/>
      <c r="B363" s="172"/>
      <c r="C363" s="164"/>
      <c r="D363" s="59" t="s">
        <v>171</v>
      </c>
      <c r="E363" s="20"/>
      <c r="F363" s="25">
        <f t="shared" si="124"/>
        <v>0</v>
      </c>
      <c r="G363" s="25">
        <v>0</v>
      </c>
      <c r="H363" s="25">
        <v>0</v>
      </c>
      <c r="I363" s="25">
        <v>0</v>
      </c>
      <c r="J363" s="72">
        <v>0</v>
      </c>
      <c r="K363" s="25">
        <v>0</v>
      </c>
      <c r="L363" s="25">
        <v>0</v>
      </c>
      <c r="M363" s="119">
        <v>0</v>
      </c>
      <c r="N363" s="119">
        <v>0</v>
      </c>
      <c r="O363" s="119">
        <f t="shared" si="125"/>
        <v>0</v>
      </c>
      <c r="P363" s="119">
        <v>0</v>
      </c>
      <c r="Q363" s="119">
        <f t="shared" si="126"/>
        <v>0</v>
      </c>
      <c r="R363" s="25">
        <f t="shared" si="127"/>
        <v>0</v>
      </c>
      <c r="S363" s="27"/>
      <c r="T363" s="27"/>
      <c r="U363" s="27"/>
      <c r="V363" s="27"/>
      <c r="W363" s="27"/>
      <c r="X363" s="27"/>
      <c r="Y363" s="27"/>
      <c r="Z363" s="27"/>
      <c r="AA363" s="27"/>
      <c r="AB363" s="27"/>
    </row>
    <row r="364" spans="1:28" ht="31.5" x14ac:dyDescent="0.2">
      <c r="A364" s="172"/>
      <c r="B364" s="172"/>
      <c r="C364" s="164"/>
      <c r="D364" s="59" t="s">
        <v>172</v>
      </c>
      <c r="E364" s="20"/>
      <c r="F364" s="25">
        <f t="shared" si="124"/>
        <v>0</v>
      </c>
      <c r="G364" s="25">
        <v>0</v>
      </c>
      <c r="H364" s="25">
        <v>0</v>
      </c>
      <c r="I364" s="25">
        <v>0</v>
      </c>
      <c r="J364" s="72">
        <v>0</v>
      </c>
      <c r="K364" s="25">
        <v>0</v>
      </c>
      <c r="L364" s="25">
        <v>0</v>
      </c>
      <c r="M364" s="119">
        <v>0</v>
      </c>
      <c r="N364" s="119">
        <v>0</v>
      </c>
      <c r="O364" s="119">
        <f t="shared" si="125"/>
        <v>0</v>
      </c>
      <c r="P364" s="119">
        <v>0</v>
      </c>
      <c r="Q364" s="119">
        <f t="shared" si="126"/>
        <v>0</v>
      </c>
      <c r="R364" s="25">
        <f t="shared" si="127"/>
        <v>0</v>
      </c>
      <c r="S364" s="27"/>
      <c r="T364" s="27"/>
      <c r="U364" s="27"/>
      <c r="V364" s="27"/>
      <c r="W364" s="27"/>
      <c r="X364" s="27"/>
      <c r="Y364" s="27"/>
      <c r="Z364" s="27"/>
      <c r="AA364" s="27"/>
      <c r="AB364" s="27"/>
    </row>
    <row r="365" spans="1:28" ht="31.5" x14ac:dyDescent="0.2">
      <c r="A365" s="172"/>
      <c r="B365" s="172"/>
      <c r="C365" s="164"/>
      <c r="D365" s="59" t="s">
        <v>94</v>
      </c>
      <c r="E365" s="20"/>
      <c r="F365" s="25">
        <f t="shared" si="124"/>
        <v>0</v>
      </c>
      <c r="G365" s="25">
        <v>0</v>
      </c>
      <c r="H365" s="25">
        <v>0</v>
      </c>
      <c r="I365" s="25">
        <v>0</v>
      </c>
      <c r="J365" s="72">
        <v>0</v>
      </c>
      <c r="K365" s="25">
        <v>0</v>
      </c>
      <c r="L365" s="25">
        <v>0</v>
      </c>
      <c r="M365" s="119">
        <v>0</v>
      </c>
      <c r="N365" s="119">
        <v>0</v>
      </c>
      <c r="O365" s="119">
        <f t="shared" si="125"/>
        <v>0</v>
      </c>
      <c r="P365" s="119">
        <v>0</v>
      </c>
      <c r="Q365" s="119">
        <f t="shared" si="126"/>
        <v>0</v>
      </c>
      <c r="R365" s="25">
        <f t="shared" si="127"/>
        <v>0</v>
      </c>
      <c r="S365" s="27"/>
      <c r="T365" s="27"/>
      <c r="U365" s="27"/>
      <c r="V365" s="27"/>
      <c r="W365" s="27"/>
      <c r="X365" s="27"/>
      <c r="Y365" s="27"/>
      <c r="Z365" s="27"/>
      <c r="AA365" s="27"/>
      <c r="AB365" s="27"/>
    </row>
    <row r="366" spans="1:28" ht="12.75" customHeight="1" x14ac:dyDescent="0.2">
      <c r="A366" s="172" t="s">
        <v>71</v>
      </c>
      <c r="B366" s="172" t="s">
        <v>132</v>
      </c>
      <c r="C366" s="164" t="s">
        <v>279</v>
      </c>
      <c r="D366" s="59" t="s">
        <v>83</v>
      </c>
      <c r="E366" s="20"/>
      <c r="F366" s="25">
        <f t="shared" si="124"/>
        <v>128797.30000000002</v>
      </c>
      <c r="G366" s="25">
        <f>SUM(G367:G373)</f>
        <v>20189.5</v>
      </c>
      <c r="H366" s="25">
        <f>SUM(H367:H373)</f>
        <v>17818.3</v>
      </c>
      <c r="I366" s="25">
        <f>SUM(I367:I373)</f>
        <v>16165.099999999999</v>
      </c>
      <c r="J366" s="72">
        <f t="shared" ref="J366:P366" si="130">SUM(J367:J373)</f>
        <v>16720.3</v>
      </c>
      <c r="K366" s="25">
        <f t="shared" si="130"/>
        <v>19689.400000000001</v>
      </c>
      <c r="L366" s="25">
        <f t="shared" si="130"/>
        <v>19102.3</v>
      </c>
      <c r="M366" s="119">
        <f t="shared" si="130"/>
        <v>19112.400000000001</v>
      </c>
      <c r="N366" s="119">
        <f t="shared" si="130"/>
        <v>0</v>
      </c>
      <c r="O366" s="119">
        <f t="shared" si="125"/>
        <v>0</v>
      </c>
      <c r="P366" s="119">
        <f t="shared" si="130"/>
        <v>0</v>
      </c>
      <c r="Q366" s="119">
        <f t="shared" si="126"/>
        <v>0</v>
      </c>
      <c r="R366" s="25">
        <f t="shared" si="127"/>
        <v>0</v>
      </c>
      <c r="S366" s="27"/>
      <c r="T366" s="27"/>
      <c r="U366" s="27"/>
      <c r="V366" s="27"/>
      <c r="W366" s="27"/>
      <c r="X366" s="27"/>
      <c r="Y366" s="27"/>
      <c r="Z366" s="27"/>
      <c r="AA366" s="27"/>
      <c r="AB366" s="27"/>
    </row>
    <row r="367" spans="1:28" ht="20.25" customHeight="1" x14ac:dyDescent="0.2">
      <c r="A367" s="172"/>
      <c r="B367" s="172"/>
      <c r="C367" s="164"/>
      <c r="D367" s="59" t="s">
        <v>84</v>
      </c>
      <c r="E367" s="20">
        <v>832</v>
      </c>
      <c r="F367" s="25">
        <f t="shared" si="124"/>
        <v>0</v>
      </c>
      <c r="G367" s="25">
        <v>0</v>
      </c>
      <c r="H367" s="25">
        <v>0</v>
      </c>
      <c r="I367" s="25">
        <v>0</v>
      </c>
      <c r="J367" s="72">
        <v>0</v>
      </c>
      <c r="K367" s="25">
        <v>0</v>
      </c>
      <c r="L367" s="25">
        <v>0</v>
      </c>
      <c r="M367" s="119">
        <v>0</v>
      </c>
      <c r="N367" s="119">
        <v>0</v>
      </c>
      <c r="O367" s="119">
        <f t="shared" si="125"/>
        <v>0</v>
      </c>
      <c r="P367" s="119">
        <v>0</v>
      </c>
      <c r="Q367" s="119">
        <f t="shared" si="126"/>
        <v>0</v>
      </c>
      <c r="R367" s="25">
        <f t="shared" si="127"/>
        <v>0</v>
      </c>
      <c r="S367" s="27"/>
      <c r="T367" s="27"/>
      <c r="U367" s="27"/>
      <c r="V367" s="27"/>
      <c r="W367" s="27"/>
      <c r="X367" s="27"/>
      <c r="Y367" s="27"/>
      <c r="Z367" s="27"/>
      <c r="AA367" s="27"/>
      <c r="AB367" s="27"/>
    </row>
    <row r="368" spans="1:28" ht="15.75" x14ac:dyDescent="0.2">
      <c r="A368" s="172"/>
      <c r="B368" s="172"/>
      <c r="C368" s="164"/>
      <c r="D368" s="59" t="s">
        <v>96</v>
      </c>
      <c r="E368" s="20">
        <v>832</v>
      </c>
      <c r="F368" s="25">
        <f t="shared" si="124"/>
        <v>128797.30000000002</v>
      </c>
      <c r="G368" s="25">
        <v>20189.5</v>
      </c>
      <c r="H368" s="25">
        <v>17818.3</v>
      </c>
      <c r="I368" s="25">
        <v>16165.099999999999</v>
      </c>
      <c r="J368" s="72">
        <v>16720.3</v>
      </c>
      <c r="K368" s="72">
        <v>19689.400000000001</v>
      </c>
      <c r="L368" s="72">
        <v>19102.3</v>
      </c>
      <c r="M368" s="120">
        <v>19112.400000000001</v>
      </c>
      <c r="N368" s="119">
        <v>0</v>
      </c>
      <c r="O368" s="119">
        <f t="shared" si="125"/>
        <v>0</v>
      </c>
      <c r="P368" s="119">
        <v>0</v>
      </c>
      <c r="Q368" s="119">
        <f t="shared" si="126"/>
        <v>0</v>
      </c>
      <c r="R368" s="25">
        <f t="shared" si="127"/>
        <v>0</v>
      </c>
      <c r="S368" s="27"/>
      <c r="T368" s="27"/>
      <c r="U368" s="27"/>
      <c r="V368" s="27"/>
      <c r="W368" s="27"/>
      <c r="X368" s="27"/>
      <c r="Y368" s="27"/>
      <c r="Z368" s="27"/>
      <c r="AA368" s="27"/>
      <c r="AB368" s="27"/>
    </row>
    <row r="369" spans="1:28" ht="15.75" x14ac:dyDescent="0.2">
      <c r="A369" s="172"/>
      <c r="B369" s="172"/>
      <c r="C369" s="164"/>
      <c r="D369" s="59" t="s">
        <v>91</v>
      </c>
      <c r="E369" s="20"/>
      <c r="F369" s="25">
        <f t="shared" si="124"/>
        <v>0</v>
      </c>
      <c r="G369" s="25">
        <v>0</v>
      </c>
      <c r="H369" s="25">
        <v>0</v>
      </c>
      <c r="I369" s="25">
        <v>0</v>
      </c>
      <c r="J369" s="72">
        <v>0</v>
      </c>
      <c r="K369" s="25">
        <v>0</v>
      </c>
      <c r="L369" s="25">
        <v>0</v>
      </c>
      <c r="M369" s="119">
        <v>0</v>
      </c>
      <c r="N369" s="119">
        <v>0</v>
      </c>
      <c r="O369" s="119">
        <f t="shared" si="125"/>
        <v>0</v>
      </c>
      <c r="P369" s="119">
        <v>0</v>
      </c>
      <c r="Q369" s="119">
        <f t="shared" si="126"/>
        <v>0</v>
      </c>
      <c r="R369" s="25">
        <f t="shared" si="127"/>
        <v>0</v>
      </c>
      <c r="S369" s="27"/>
      <c r="T369" s="27"/>
      <c r="U369" s="27"/>
      <c r="V369" s="27"/>
      <c r="W369" s="27"/>
      <c r="X369" s="27"/>
      <c r="Y369" s="27"/>
      <c r="Z369" s="27"/>
      <c r="AA369" s="27"/>
      <c r="AB369" s="27"/>
    </row>
    <row r="370" spans="1:28" ht="31.5" x14ac:dyDescent="0.2">
      <c r="A370" s="172"/>
      <c r="B370" s="172"/>
      <c r="C370" s="164"/>
      <c r="D370" s="59" t="s">
        <v>92</v>
      </c>
      <c r="E370" s="20"/>
      <c r="F370" s="25">
        <f t="shared" si="124"/>
        <v>0</v>
      </c>
      <c r="G370" s="25">
        <v>0</v>
      </c>
      <c r="H370" s="25">
        <v>0</v>
      </c>
      <c r="I370" s="25">
        <v>0</v>
      </c>
      <c r="J370" s="72">
        <v>0</v>
      </c>
      <c r="K370" s="25">
        <v>0</v>
      </c>
      <c r="L370" s="25">
        <v>0</v>
      </c>
      <c r="M370" s="119">
        <v>0</v>
      </c>
      <c r="N370" s="119">
        <v>0</v>
      </c>
      <c r="O370" s="119">
        <f t="shared" si="125"/>
        <v>0</v>
      </c>
      <c r="P370" s="119">
        <v>0</v>
      </c>
      <c r="Q370" s="119">
        <f t="shared" si="126"/>
        <v>0</v>
      </c>
      <c r="R370" s="25">
        <f t="shared" si="127"/>
        <v>0</v>
      </c>
      <c r="S370" s="27"/>
      <c r="T370" s="27"/>
      <c r="U370" s="27"/>
      <c r="V370" s="27"/>
      <c r="W370" s="27"/>
      <c r="X370" s="27"/>
      <c r="Y370" s="27"/>
      <c r="Z370" s="27"/>
      <c r="AA370" s="27"/>
      <c r="AB370" s="27"/>
    </row>
    <row r="371" spans="1:28" ht="15.75" x14ac:dyDescent="0.2">
      <c r="A371" s="172"/>
      <c r="B371" s="172"/>
      <c r="C371" s="164"/>
      <c r="D371" s="59" t="s">
        <v>171</v>
      </c>
      <c r="E371" s="20"/>
      <c r="F371" s="25">
        <f t="shared" si="124"/>
        <v>0</v>
      </c>
      <c r="G371" s="25">
        <v>0</v>
      </c>
      <c r="H371" s="25">
        <v>0</v>
      </c>
      <c r="I371" s="25">
        <v>0</v>
      </c>
      <c r="J371" s="72">
        <v>0</v>
      </c>
      <c r="K371" s="25">
        <v>0</v>
      </c>
      <c r="L371" s="25">
        <v>0</v>
      </c>
      <c r="M371" s="119">
        <v>0</v>
      </c>
      <c r="N371" s="119">
        <v>0</v>
      </c>
      <c r="O371" s="119">
        <f t="shared" si="125"/>
        <v>0</v>
      </c>
      <c r="P371" s="119">
        <v>0</v>
      </c>
      <c r="Q371" s="119">
        <f t="shared" si="126"/>
        <v>0</v>
      </c>
      <c r="R371" s="25">
        <f t="shared" si="127"/>
        <v>0</v>
      </c>
      <c r="S371" s="27"/>
      <c r="T371" s="27"/>
      <c r="U371" s="27"/>
      <c r="V371" s="27"/>
      <c r="W371" s="27"/>
      <c r="X371" s="27"/>
      <c r="Y371" s="27"/>
      <c r="Z371" s="27"/>
      <c r="AA371" s="27"/>
      <c r="AB371" s="27"/>
    </row>
    <row r="372" spans="1:28" ht="31.5" x14ac:dyDescent="0.2">
      <c r="A372" s="172"/>
      <c r="B372" s="172"/>
      <c r="C372" s="164"/>
      <c r="D372" s="59" t="s">
        <v>172</v>
      </c>
      <c r="E372" s="20"/>
      <c r="F372" s="25">
        <f t="shared" si="124"/>
        <v>0</v>
      </c>
      <c r="G372" s="25">
        <v>0</v>
      </c>
      <c r="H372" s="25">
        <v>0</v>
      </c>
      <c r="I372" s="25">
        <v>0</v>
      </c>
      <c r="J372" s="72">
        <v>0</v>
      </c>
      <c r="K372" s="25">
        <v>0</v>
      </c>
      <c r="L372" s="25">
        <v>0</v>
      </c>
      <c r="M372" s="119">
        <v>0</v>
      </c>
      <c r="N372" s="119">
        <v>0</v>
      </c>
      <c r="O372" s="119">
        <f t="shared" si="125"/>
        <v>0</v>
      </c>
      <c r="P372" s="119">
        <v>0</v>
      </c>
      <c r="Q372" s="119">
        <f t="shared" si="126"/>
        <v>0</v>
      </c>
      <c r="R372" s="25">
        <f t="shared" si="127"/>
        <v>0</v>
      </c>
      <c r="S372" s="27"/>
      <c r="T372" s="27"/>
      <c r="U372" s="27"/>
      <c r="V372" s="27"/>
      <c r="W372" s="27"/>
      <c r="X372" s="27"/>
      <c r="Y372" s="27"/>
      <c r="Z372" s="27"/>
      <c r="AA372" s="27"/>
      <c r="AB372" s="27"/>
    </row>
    <row r="373" spans="1:28" ht="31.5" x14ac:dyDescent="0.2">
      <c r="A373" s="172"/>
      <c r="B373" s="172"/>
      <c r="C373" s="164"/>
      <c r="D373" s="59" t="s">
        <v>94</v>
      </c>
      <c r="E373" s="20"/>
      <c r="F373" s="25">
        <f t="shared" si="124"/>
        <v>0</v>
      </c>
      <c r="G373" s="25">
        <v>0</v>
      </c>
      <c r="H373" s="25">
        <v>0</v>
      </c>
      <c r="I373" s="25">
        <v>0</v>
      </c>
      <c r="J373" s="72">
        <v>0</v>
      </c>
      <c r="K373" s="25">
        <v>0</v>
      </c>
      <c r="L373" s="25">
        <v>0</v>
      </c>
      <c r="M373" s="119">
        <v>0</v>
      </c>
      <c r="N373" s="119">
        <v>0</v>
      </c>
      <c r="O373" s="119">
        <f t="shared" si="125"/>
        <v>0</v>
      </c>
      <c r="P373" s="119">
        <v>0</v>
      </c>
      <c r="Q373" s="119">
        <f t="shared" si="126"/>
        <v>0</v>
      </c>
      <c r="R373" s="25">
        <f t="shared" si="127"/>
        <v>0</v>
      </c>
      <c r="S373" s="27"/>
      <c r="T373" s="27"/>
      <c r="U373" s="27"/>
      <c r="V373" s="27"/>
      <c r="W373" s="27"/>
      <c r="X373" s="27"/>
      <c r="Y373" s="27"/>
      <c r="Z373" s="27"/>
      <c r="AA373" s="27"/>
      <c r="AB373" s="27"/>
    </row>
    <row r="374" spans="1:28" ht="13.5" customHeight="1" x14ac:dyDescent="0.2">
      <c r="A374" s="172" t="s">
        <v>130</v>
      </c>
      <c r="B374" s="172" t="s">
        <v>301</v>
      </c>
      <c r="C374" s="164" t="s">
        <v>300</v>
      </c>
      <c r="D374" s="77" t="s">
        <v>83</v>
      </c>
      <c r="E374" s="20"/>
      <c r="F374" s="25">
        <f t="shared" si="124"/>
        <v>0</v>
      </c>
      <c r="G374" s="25">
        <f>SUM(G375:G381)</f>
        <v>0</v>
      </c>
      <c r="H374" s="25">
        <f>SUM(H375:H381)</f>
        <v>0</v>
      </c>
      <c r="I374" s="25">
        <f>SUM(I375:I381)</f>
        <v>0</v>
      </c>
      <c r="J374" s="72">
        <f t="shared" ref="J374:P374" si="131">SUM(J375:J381)</f>
        <v>0</v>
      </c>
      <c r="K374" s="25">
        <f t="shared" si="131"/>
        <v>0</v>
      </c>
      <c r="L374" s="25">
        <f t="shared" si="131"/>
        <v>0</v>
      </c>
      <c r="M374" s="119">
        <f t="shared" si="131"/>
        <v>0</v>
      </c>
      <c r="N374" s="119">
        <f t="shared" si="131"/>
        <v>0</v>
      </c>
      <c r="O374" s="119">
        <f t="shared" si="125"/>
        <v>0</v>
      </c>
      <c r="P374" s="119">
        <f t="shared" si="131"/>
        <v>0</v>
      </c>
      <c r="Q374" s="119">
        <f t="shared" si="126"/>
        <v>0</v>
      </c>
      <c r="R374" s="25">
        <f t="shared" si="127"/>
        <v>0</v>
      </c>
      <c r="S374" s="27"/>
      <c r="T374" s="27"/>
      <c r="U374" s="27"/>
      <c r="V374" s="27"/>
      <c r="W374" s="27"/>
      <c r="X374" s="27"/>
      <c r="Y374" s="27"/>
      <c r="Z374" s="27"/>
      <c r="AA374" s="27"/>
      <c r="AB374" s="27"/>
    </row>
    <row r="375" spans="1:28" ht="13.5" customHeight="1" x14ac:dyDescent="0.2">
      <c r="A375" s="172"/>
      <c r="B375" s="172"/>
      <c r="C375" s="164"/>
      <c r="D375" s="77" t="s">
        <v>84</v>
      </c>
      <c r="E375" s="20">
        <v>807</v>
      </c>
      <c r="F375" s="25">
        <f t="shared" si="124"/>
        <v>0</v>
      </c>
      <c r="G375" s="25">
        <v>0</v>
      </c>
      <c r="H375" s="25">
        <v>0</v>
      </c>
      <c r="I375" s="25">
        <v>0</v>
      </c>
      <c r="J375" s="72">
        <v>0</v>
      </c>
      <c r="K375" s="25">
        <v>0</v>
      </c>
      <c r="L375" s="25">
        <v>0</v>
      </c>
      <c r="M375" s="119">
        <v>0</v>
      </c>
      <c r="N375" s="119">
        <v>0</v>
      </c>
      <c r="O375" s="119">
        <f t="shared" si="125"/>
        <v>0</v>
      </c>
      <c r="P375" s="119">
        <v>0</v>
      </c>
      <c r="Q375" s="119">
        <f t="shared" si="126"/>
        <v>0</v>
      </c>
      <c r="R375" s="25">
        <f t="shared" si="127"/>
        <v>0</v>
      </c>
      <c r="S375" s="27"/>
      <c r="T375" s="27"/>
      <c r="U375" s="27"/>
      <c r="V375" s="27"/>
      <c r="W375" s="27"/>
      <c r="X375" s="27"/>
      <c r="Y375" s="27"/>
      <c r="Z375" s="27"/>
      <c r="AA375" s="27"/>
      <c r="AB375" s="27"/>
    </row>
    <row r="376" spans="1:28" ht="13.5" customHeight="1" x14ac:dyDescent="0.2">
      <c r="A376" s="172"/>
      <c r="B376" s="172"/>
      <c r="C376" s="164"/>
      <c r="D376" s="77" t="s">
        <v>96</v>
      </c>
      <c r="E376" s="20">
        <v>807</v>
      </c>
      <c r="F376" s="25">
        <f t="shared" si="124"/>
        <v>0</v>
      </c>
      <c r="G376" s="25">
        <v>0</v>
      </c>
      <c r="H376" s="25">
        <v>0</v>
      </c>
      <c r="I376" s="25">
        <v>0</v>
      </c>
      <c r="J376" s="72">
        <v>0</v>
      </c>
      <c r="K376" s="72">
        <v>0</v>
      </c>
      <c r="L376" s="72">
        <v>0</v>
      </c>
      <c r="M376" s="120">
        <v>0</v>
      </c>
      <c r="N376" s="119">
        <v>0</v>
      </c>
      <c r="O376" s="119">
        <f t="shared" si="125"/>
        <v>0</v>
      </c>
      <c r="P376" s="119">
        <v>0</v>
      </c>
      <c r="Q376" s="119">
        <f t="shared" si="126"/>
        <v>0</v>
      </c>
      <c r="R376" s="25">
        <f t="shared" si="127"/>
        <v>0</v>
      </c>
      <c r="S376" s="27"/>
      <c r="T376" s="27"/>
      <c r="U376" s="27"/>
      <c r="V376" s="27"/>
      <c r="W376" s="27"/>
      <c r="X376" s="27"/>
      <c r="Y376" s="27"/>
      <c r="Z376" s="27"/>
      <c r="AA376" s="27"/>
      <c r="AB376" s="27"/>
    </row>
    <row r="377" spans="1:28" ht="13.5" customHeight="1" x14ac:dyDescent="0.2">
      <c r="A377" s="172"/>
      <c r="B377" s="172"/>
      <c r="C377" s="164"/>
      <c r="D377" s="77" t="s">
        <v>91</v>
      </c>
      <c r="E377" s="20"/>
      <c r="F377" s="25">
        <f t="shared" si="124"/>
        <v>0</v>
      </c>
      <c r="G377" s="25">
        <v>0</v>
      </c>
      <c r="H377" s="25">
        <v>0</v>
      </c>
      <c r="I377" s="25">
        <v>0</v>
      </c>
      <c r="J377" s="72">
        <v>0</v>
      </c>
      <c r="K377" s="25">
        <v>0</v>
      </c>
      <c r="L377" s="25">
        <v>0</v>
      </c>
      <c r="M377" s="119">
        <v>0</v>
      </c>
      <c r="N377" s="119">
        <v>0</v>
      </c>
      <c r="O377" s="119">
        <f t="shared" si="125"/>
        <v>0</v>
      </c>
      <c r="P377" s="119">
        <v>0</v>
      </c>
      <c r="Q377" s="119">
        <f t="shared" si="126"/>
        <v>0</v>
      </c>
      <c r="R377" s="25">
        <f t="shared" si="127"/>
        <v>0</v>
      </c>
      <c r="S377" s="27"/>
      <c r="T377" s="27"/>
      <c r="U377" s="27"/>
      <c r="V377" s="27"/>
      <c r="W377" s="27"/>
      <c r="X377" s="27"/>
      <c r="Y377" s="27"/>
      <c r="Z377" s="27"/>
      <c r="AA377" s="27"/>
      <c r="AB377" s="27"/>
    </row>
    <row r="378" spans="1:28" ht="31.5" x14ac:dyDescent="0.2">
      <c r="A378" s="172"/>
      <c r="B378" s="172"/>
      <c r="C378" s="164"/>
      <c r="D378" s="77" t="s">
        <v>92</v>
      </c>
      <c r="E378" s="20"/>
      <c r="F378" s="25">
        <f t="shared" si="124"/>
        <v>0</v>
      </c>
      <c r="G378" s="25">
        <v>0</v>
      </c>
      <c r="H378" s="25">
        <v>0</v>
      </c>
      <c r="I378" s="25">
        <v>0</v>
      </c>
      <c r="J378" s="72">
        <v>0</v>
      </c>
      <c r="K378" s="25">
        <v>0</v>
      </c>
      <c r="L378" s="25">
        <v>0</v>
      </c>
      <c r="M378" s="119">
        <v>0</v>
      </c>
      <c r="N378" s="119">
        <v>0</v>
      </c>
      <c r="O378" s="119">
        <f t="shared" si="125"/>
        <v>0</v>
      </c>
      <c r="P378" s="119">
        <v>0</v>
      </c>
      <c r="Q378" s="119">
        <f t="shared" si="126"/>
        <v>0</v>
      </c>
      <c r="R378" s="25">
        <f t="shared" si="127"/>
        <v>0</v>
      </c>
      <c r="S378" s="27"/>
      <c r="T378" s="27"/>
      <c r="U378" s="27"/>
      <c r="V378" s="27"/>
      <c r="W378" s="27"/>
      <c r="X378" s="27"/>
      <c r="Y378" s="27"/>
      <c r="Z378" s="27"/>
      <c r="AA378" s="27"/>
      <c r="AB378" s="27"/>
    </row>
    <row r="379" spans="1:28" ht="15.75" x14ac:dyDescent="0.2">
      <c r="A379" s="172"/>
      <c r="B379" s="172"/>
      <c r="C379" s="164"/>
      <c r="D379" s="77" t="s">
        <v>171</v>
      </c>
      <c r="E379" s="20"/>
      <c r="F379" s="25">
        <f t="shared" si="124"/>
        <v>0</v>
      </c>
      <c r="G379" s="25">
        <v>0</v>
      </c>
      <c r="H379" s="25">
        <v>0</v>
      </c>
      <c r="I379" s="25">
        <v>0</v>
      </c>
      <c r="J379" s="72">
        <v>0</v>
      </c>
      <c r="K379" s="25">
        <v>0</v>
      </c>
      <c r="L379" s="25">
        <v>0</v>
      </c>
      <c r="M379" s="119">
        <v>0</v>
      </c>
      <c r="N379" s="119">
        <v>0</v>
      </c>
      <c r="O379" s="119">
        <f t="shared" si="125"/>
        <v>0</v>
      </c>
      <c r="P379" s="119">
        <v>0</v>
      </c>
      <c r="Q379" s="119">
        <f t="shared" si="126"/>
        <v>0</v>
      </c>
      <c r="R379" s="25">
        <f t="shared" si="127"/>
        <v>0</v>
      </c>
      <c r="S379" s="27"/>
      <c r="T379" s="27"/>
      <c r="U379" s="27"/>
      <c r="V379" s="27"/>
      <c r="W379" s="27"/>
      <c r="X379" s="27"/>
      <c r="Y379" s="27"/>
      <c r="Z379" s="27"/>
      <c r="AA379" s="27"/>
      <c r="AB379" s="27"/>
    </row>
    <row r="380" spans="1:28" ht="31.5" x14ac:dyDescent="0.2">
      <c r="A380" s="172"/>
      <c r="B380" s="172"/>
      <c r="C380" s="164"/>
      <c r="D380" s="77" t="s">
        <v>172</v>
      </c>
      <c r="E380" s="20"/>
      <c r="F380" s="25">
        <f t="shared" si="124"/>
        <v>0</v>
      </c>
      <c r="G380" s="25">
        <v>0</v>
      </c>
      <c r="H380" s="25">
        <v>0</v>
      </c>
      <c r="I380" s="25">
        <v>0</v>
      </c>
      <c r="J380" s="72">
        <v>0</v>
      </c>
      <c r="K380" s="25">
        <v>0</v>
      </c>
      <c r="L380" s="25">
        <v>0</v>
      </c>
      <c r="M380" s="119">
        <v>0</v>
      </c>
      <c r="N380" s="119">
        <v>0</v>
      </c>
      <c r="O380" s="119">
        <f t="shared" si="125"/>
        <v>0</v>
      </c>
      <c r="P380" s="119">
        <v>0</v>
      </c>
      <c r="Q380" s="119">
        <f t="shared" si="126"/>
        <v>0</v>
      </c>
      <c r="R380" s="25">
        <f t="shared" si="127"/>
        <v>0</v>
      </c>
      <c r="S380" s="27"/>
      <c r="T380" s="27"/>
      <c r="U380" s="27"/>
      <c r="V380" s="27"/>
      <c r="W380" s="27"/>
      <c r="X380" s="27"/>
      <c r="Y380" s="27"/>
      <c r="Z380" s="27"/>
      <c r="AA380" s="27"/>
      <c r="AB380" s="27"/>
    </row>
    <row r="381" spans="1:28" ht="31.5" x14ac:dyDescent="0.2">
      <c r="A381" s="172"/>
      <c r="B381" s="172"/>
      <c r="C381" s="164"/>
      <c r="D381" s="77" t="s">
        <v>94</v>
      </c>
      <c r="E381" s="20"/>
      <c r="F381" s="25">
        <f>SUM(G381:R381)</f>
        <v>0</v>
      </c>
      <c r="G381" s="25">
        <v>0</v>
      </c>
      <c r="H381" s="25">
        <v>0</v>
      </c>
      <c r="I381" s="25">
        <v>0</v>
      </c>
      <c r="J381" s="72">
        <v>0</v>
      </c>
      <c r="K381" s="25">
        <v>0</v>
      </c>
      <c r="L381" s="25">
        <v>0</v>
      </c>
      <c r="M381" s="119">
        <v>0</v>
      </c>
      <c r="N381" s="119">
        <v>0</v>
      </c>
      <c r="O381" s="119">
        <v>0</v>
      </c>
      <c r="P381" s="119">
        <v>0</v>
      </c>
      <c r="Q381" s="119">
        <f t="shared" si="126"/>
        <v>0</v>
      </c>
      <c r="R381" s="25">
        <f t="shared" si="127"/>
        <v>0</v>
      </c>
      <c r="S381" s="27"/>
      <c r="T381" s="27"/>
      <c r="U381" s="27"/>
      <c r="V381" s="27"/>
      <c r="W381" s="27"/>
      <c r="X381" s="27"/>
      <c r="Y381" s="27"/>
      <c r="Z381" s="27"/>
      <c r="AA381" s="27"/>
      <c r="AB381" s="27"/>
    </row>
    <row r="382" spans="1:28" ht="15.75" customHeight="1" x14ac:dyDescent="0.2">
      <c r="A382" s="172" t="s">
        <v>132</v>
      </c>
      <c r="B382" s="172" t="s">
        <v>133</v>
      </c>
      <c r="C382" s="173" t="s">
        <v>173</v>
      </c>
      <c r="D382" s="61" t="s">
        <v>83</v>
      </c>
      <c r="E382" s="22"/>
      <c r="F382" s="23">
        <f>SUM(G382:R382)</f>
        <v>622160.14994929614</v>
      </c>
      <c r="G382" s="23">
        <f>SUM(G383:G389)</f>
        <v>49740.955000000002</v>
      </c>
      <c r="H382" s="23">
        <f t="shared" ref="H382:R382" si="132">SUM(H383:H389)</f>
        <v>45847.79722</v>
      </c>
      <c r="I382" s="23">
        <f t="shared" si="132"/>
        <v>43415.8</v>
      </c>
      <c r="J382" s="71">
        <f t="shared" si="132"/>
        <v>45894.838710000004</v>
      </c>
      <c r="K382" s="23">
        <f t="shared" si="132"/>
        <v>51583.854500000001</v>
      </c>
      <c r="L382" s="23">
        <f t="shared" si="132"/>
        <v>51939.277000000002</v>
      </c>
      <c r="M382" s="117">
        <f t="shared" si="132"/>
        <v>51939.277000000002</v>
      </c>
      <c r="N382" s="117">
        <f t="shared" si="132"/>
        <v>52383.866399999999</v>
      </c>
      <c r="O382" s="117">
        <f t="shared" si="132"/>
        <v>54479.221056000002</v>
      </c>
      <c r="P382" s="117">
        <f t="shared" si="132"/>
        <v>56113.597687680005</v>
      </c>
      <c r="Q382" s="117">
        <f t="shared" si="132"/>
        <v>58245.914399811845</v>
      </c>
      <c r="R382" s="23">
        <f t="shared" si="132"/>
        <v>60575.750975804316</v>
      </c>
      <c r="S382" s="27"/>
      <c r="T382" s="27"/>
      <c r="U382" s="27"/>
      <c r="V382" s="27"/>
      <c r="W382" s="27"/>
      <c r="X382" s="27"/>
      <c r="Y382" s="27"/>
      <c r="Z382" s="27"/>
      <c r="AA382" s="27"/>
      <c r="AB382" s="27"/>
    </row>
    <row r="383" spans="1:28" ht="15.75" customHeight="1" x14ac:dyDescent="0.25">
      <c r="A383" s="172"/>
      <c r="B383" s="172"/>
      <c r="C383" s="173"/>
      <c r="D383" s="61" t="s">
        <v>84</v>
      </c>
      <c r="E383" s="22">
        <v>807</v>
      </c>
      <c r="F383" s="23">
        <f t="shared" ref="F383:F389" si="133">SUM(G383:R383)</f>
        <v>0</v>
      </c>
      <c r="G383" s="30">
        <f>G391+G399</f>
        <v>0</v>
      </c>
      <c r="H383" s="30">
        <f t="shared" ref="H383:R383" si="134">H391+H399</f>
        <v>0</v>
      </c>
      <c r="I383" s="30">
        <f t="shared" si="134"/>
        <v>0</v>
      </c>
      <c r="J383" s="73">
        <f t="shared" si="134"/>
        <v>0</v>
      </c>
      <c r="K383" s="30">
        <f t="shared" si="134"/>
        <v>0</v>
      </c>
      <c r="L383" s="30">
        <f t="shared" si="134"/>
        <v>0</v>
      </c>
      <c r="M383" s="121">
        <f t="shared" si="134"/>
        <v>0</v>
      </c>
      <c r="N383" s="121">
        <f t="shared" si="134"/>
        <v>0</v>
      </c>
      <c r="O383" s="121">
        <f t="shared" si="134"/>
        <v>0</v>
      </c>
      <c r="P383" s="121">
        <f t="shared" si="134"/>
        <v>0</v>
      </c>
      <c r="Q383" s="121">
        <f t="shared" si="134"/>
        <v>0</v>
      </c>
      <c r="R383" s="30">
        <f t="shared" si="134"/>
        <v>0</v>
      </c>
      <c r="S383" s="27"/>
      <c r="T383" s="27"/>
      <c r="U383" s="27"/>
      <c r="V383" s="27"/>
      <c r="W383" s="27"/>
      <c r="X383" s="27"/>
      <c r="Y383" s="27"/>
      <c r="Z383" s="27"/>
      <c r="AA383" s="27"/>
      <c r="AB383" s="27"/>
    </row>
    <row r="384" spans="1:28" ht="15.75" customHeight="1" x14ac:dyDescent="0.25">
      <c r="A384" s="172"/>
      <c r="B384" s="172"/>
      <c r="C384" s="173"/>
      <c r="D384" s="61" t="s">
        <v>96</v>
      </c>
      <c r="E384" s="22">
        <v>807</v>
      </c>
      <c r="F384" s="23">
        <f t="shared" si="133"/>
        <v>622160.14994929614</v>
      </c>
      <c r="G384" s="30">
        <f t="shared" ref="G384:R389" si="135">G392+G400</f>
        <v>49740.955000000002</v>
      </c>
      <c r="H384" s="30">
        <f t="shared" si="135"/>
        <v>45847.79722</v>
      </c>
      <c r="I384" s="30">
        <f t="shared" si="135"/>
        <v>43415.8</v>
      </c>
      <c r="J384" s="73">
        <f t="shared" si="135"/>
        <v>45894.838710000004</v>
      </c>
      <c r="K384" s="73">
        <f t="shared" si="135"/>
        <v>51583.854500000001</v>
      </c>
      <c r="L384" s="30">
        <f t="shared" si="135"/>
        <v>51939.277000000002</v>
      </c>
      <c r="M384" s="121">
        <f t="shared" si="135"/>
        <v>51939.277000000002</v>
      </c>
      <c r="N384" s="121">
        <f t="shared" si="135"/>
        <v>52383.866399999999</v>
      </c>
      <c r="O384" s="121">
        <f t="shared" si="135"/>
        <v>54479.221056000002</v>
      </c>
      <c r="P384" s="121">
        <f t="shared" si="135"/>
        <v>56113.597687680005</v>
      </c>
      <c r="Q384" s="121">
        <f t="shared" si="135"/>
        <v>58245.914399811845</v>
      </c>
      <c r="R384" s="30">
        <f t="shared" si="135"/>
        <v>60575.750975804316</v>
      </c>
      <c r="S384" s="27"/>
      <c r="T384" s="27"/>
      <c r="U384" s="5"/>
      <c r="V384" s="5"/>
      <c r="W384" s="5" t="s">
        <v>359</v>
      </c>
      <c r="X384" s="5"/>
      <c r="Y384" s="5"/>
      <c r="Z384" s="27"/>
      <c r="AA384" s="27"/>
      <c r="AB384" s="27"/>
    </row>
    <row r="385" spans="1:28" ht="15.75" customHeight="1" x14ac:dyDescent="0.25">
      <c r="A385" s="172"/>
      <c r="B385" s="172"/>
      <c r="C385" s="173"/>
      <c r="D385" s="61" t="s">
        <v>91</v>
      </c>
      <c r="E385" s="22"/>
      <c r="F385" s="23">
        <f t="shared" si="133"/>
        <v>0</v>
      </c>
      <c r="G385" s="30">
        <f t="shared" si="135"/>
        <v>0</v>
      </c>
      <c r="H385" s="30">
        <f t="shared" si="135"/>
        <v>0</v>
      </c>
      <c r="I385" s="30">
        <f t="shared" si="135"/>
        <v>0</v>
      </c>
      <c r="J385" s="73">
        <f t="shared" si="135"/>
        <v>0</v>
      </c>
      <c r="K385" s="30">
        <f t="shared" si="135"/>
        <v>0</v>
      </c>
      <c r="L385" s="30">
        <f t="shared" si="135"/>
        <v>0</v>
      </c>
      <c r="M385" s="121">
        <f t="shared" si="135"/>
        <v>0</v>
      </c>
      <c r="N385" s="121">
        <f t="shared" si="135"/>
        <v>0</v>
      </c>
      <c r="O385" s="121">
        <f t="shared" si="135"/>
        <v>0</v>
      </c>
      <c r="P385" s="121">
        <f t="shared" si="135"/>
        <v>0</v>
      </c>
      <c r="Q385" s="121">
        <f t="shared" si="135"/>
        <v>0</v>
      </c>
      <c r="R385" s="30">
        <f t="shared" si="135"/>
        <v>0</v>
      </c>
      <c r="S385" s="27"/>
      <c r="T385" s="27"/>
      <c r="U385" s="27"/>
      <c r="V385" s="27"/>
      <c r="W385" s="27"/>
      <c r="X385" s="27"/>
      <c r="Y385" s="27"/>
      <c r="Z385" s="27"/>
      <c r="AA385" s="27"/>
      <c r="AB385" s="27"/>
    </row>
    <row r="386" spans="1:28" ht="31.5" x14ac:dyDescent="0.25">
      <c r="A386" s="172"/>
      <c r="B386" s="172"/>
      <c r="C386" s="173"/>
      <c r="D386" s="61" t="s">
        <v>92</v>
      </c>
      <c r="E386" s="22"/>
      <c r="F386" s="23">
        <f t="shared" si="133"/>
        <v>0</v>
      </c>
      <c r="G386" s="30">
        <f t="shared" si="135"/>
        <v>0</v>
      </c>
      <c r="H386" s="30">
        <f t="shared" si="135"/>
        <v>0</v>
      </c>
      <c r="I386" s="30">
        <f t="shared" si="135"/>
        <v>0</v>
      </c>
      <c r="J386" s="73">
        <f t="shared" si="135"/>
        <v>0</v>
      </c>
      <c r="K386" s="30">
        <f t="shared" si="135"/>
        <v>0</v>
      </c>
      <c r="L386" s="30">
        <f t="shared" si="135"/>
        <v>0</v>
      </c>
      <c r="M386" s="121">
        <f t="shared" si="135"/>
        <v>0</v>
      </c>
      <c r="N386" s="121">
        <f t="shared" si="135"/>
        <v>0</v>
      </c>
      <c r="O386" s="121">
        <f t="shared" si="135"/>
        <v>0</v>
      </c>
      <c r="P386" s="121">
        <f t="shared" si="135"/>
        <v>0</v>
      </c>
      <c r="Q386" s="121">
        <f t="shared" si="135"/>
        <v>0</v>
      </c>
      <c r="R386" s="30">
        <f t="shared" si="135"/>
        <v>0</v>
      </c>
      <c r="S386" s="27"/>
      <c r="T386" s="27"/>
      <c r="U386" s="27"/>
      <c r="V386" s="27"/>
      <c r="W386" s="27"/>
      <c r="X386" s="27"/>
      <c r="Y386" s="27"/>
      <c r="Z386" s="27"/>
      <c r="AA386" s="27"/>
      <c r="AB386" s="27"/>
    </row>
    <row r="387" spans="1:28" ht="15.75" x14ac:dyDescent="0.25">
      <c r="A387" s="172"/>
      <c r="B387" s="172"/>
      <c r="C387" s="173"/>
      <c r="D387" s="61" t="s">
        <v>171</v>
      </c>
      <c r="E387" s="22"/>
      <c r="F387" s="23">
        <f t="shared" si="133"/>
        <v>0</v>
      </c>
      <c r="G387" s="30">
        <f t="shared" si="135"/>
        <v>0</v>
      </c>
      <c r="H387" s="30">
        <f t="shared" si="135"/>
        <v>0</v>
      </c>
      <c r="I387" s="30">
        <f t="shared" si="135"/>
        <v>0</v>
      </c>
      <c r="J387" s="73">
        <f t="shared" si="135"/>
        <v>0</v>
      </c>
      <c r="K387" s="30">
        <f t="shared" si="135"/>
        <v>0</v>
      </c>
      <c r="L387" s="30">
        <f t="shared" si="135"/>
        <v>0</v>
      </c>
      <c r="M387" s="121">
        <f t="shared" si="135"/>
        <v>0</v>
      </c>
      <c r="N387" s="121">
        <f t="shared" si="135"/>
        <v>0</v>
      </c>
      <c r="O387" s="121">
        <f t="shared" si="135"/>
        <v>0</v>
      </c>
      <c r="P387" s="121">
        <f t="shared" si="135"/>
        <v>0</v>
      </c>
      <c r="Q387" s="121">
        <f t="shared" si="135"/>
        <v>0</v>
      </c>
      <c r="R387" s="30">
        <f t="shared" si="135"/>
        <v>0</v>
      </c>
      <c r="S387" s="27"/>
      <c r="T387" s="27"/>
      <c r="U387" s="27"/>
      <c r="V387" s="27"/>
      <c r="W387" s="27"/>
      <c r="X387" s="27"/>
      <c r="Y387" s="27"/>
      <c r="Z387" s="27"/>
      <c r="AA387" s="27"/>
      <c r="AB387" s="27"/>
    </row>
    <row r="388" spans="1:28" ht="31.5" x14ac:dyDescent="0.25">
      <c r="A388" s="172"/>
      <c r="B388" s="172"/>
      <c r="C388" s="173"/>
      <c r="D388" s="61" t="s">
        <v>172</v>
      </c>
      <c r="E388" s="22"/>
      <c r="F388" s="23">
        <f t="shared" si="133"/>
        <v>0</v>
      </c>
      <c r="G388" s="30">
        <f t="shared" si="135"/>
        <v>0</v>
      </c>
      <c r="H388" s="30">
        <f t="shared" si="135"/>
        <v>0</v>
      </c>
      <c r="I388" s="30">
        <f t="shared" si="135"/>
        <v>0</v>
      </c>
      <c r="J388" s="73">
        <f t="shared" si="135"/>
        <v>0</v>
      </c>
      <c r="K388" s="30">
        <f t="shared" si="135"/>
        <v>0</v>
      </c>
      <c r="L388" s="30">
        <f t="shared" si="135"/>
        <v>0</v>
      </c>
      <c r="M388" s="121">
        <f t="shared" si="135"/>
        <v>0</v>
      </c>
      <c r="N388" s="121">
        <f t="shared" si="135"/>
        <v>0</v>
      </c>
      <c r="O388" s="121">
        <f t="shared" si="135"/>
        <v>0</v>
      </c>
      <c r="P388" s="121">
        <f t="shared" si="135"/>
        <v>0</v>
      </c>
      <c r="Q388" s="121">
        <f t="shared" si="135"/>
        <v>0</v>
      </c>
      <c r="R388" s="30">
        <f t="shared" si="135"/>
        <v>0</v>
      </c>
      <c r="S388" s="27"/>
      <c r="T388" s="27"/>
      <c r="U388" s="27"/>
      <c r="V388" s="27"/>
      <c r="W388" s="27"/>
      <c r="X388" s="27"/>
      <c r="Y388" s="27"/>
      <c r="Z388" s="27"/>
      <c r="AA388" s="27"/>
      <c r="AB388" s="27"/>
    </row>
    <row r="389" spans="1:28" ht="31.5" x14ac:dyDescent="0.25">
      <c r="A389" s="172"/>
      <c r="B389" s="172"/>
      <c r="C389" s="173"/>
      <c r="D389" s="61" t="s">
        <v>94</v>
      </c>
      <c r="E389" s="22"/>
      <c r="F389" s="23">
        <f t="shared" si="133"/>
        <v>0</v>
      </c>
      <c r="G389" s="30">
        <f t="shared" si="135"/>
        <v>0</v>
      </c>
      <c r="H389" s="30">
        <f t="shared" si="135"/>
        <v>0</v>
      </c>
      <c r="I389" s="30">
        <f t="shared" si="135"/>
        <v>0</v>
      </c>
      <c r="J389" s="73">
        <f t="shared" si="135"/>
        <v>0</v>
      </c>
      <c r="K389" s="30">
        <f t="shared" si="135"/>
        <v>0</v>
      </c>
      <c r="L389" s="30">
        <f t="shared" si="135"/>
        <v>0</v>
      </c>
      <c r="M389" s="121">
        <f t="shared" si="135"/>
        <v>0</v>
      </c>
      <c r="N389" s="121">
        <f t="shared" si="135"/>
        <v>0</v>
      </c>
      <c r="O389" s="121">
        <f t="shared" si="135"/>
        <v>0</v>
      </c>
      <c r="P389" s="121">
        <f t="shared" si="135"/>
        <v>0</v>
      </c>
      <c r="Q389" s="121">
        <f t="shared" si="135"/>
        <v>0</v>
      </c>
      <c r="R389" s="30">
        <f t="shared" si="135"/>
        <v>0</v>
      </c>
      <c r="S389" s="27"/>
      <c r="T389" s="27"/>
      <c r="U389" s="27"/>
      <c r="V389" s="27"/>
      <c r="W389" s="27"/>
      <c r="X389" s="27"/>
      <c r="Y389" s="27"/>
      <c r="Z389" s="27"/>
      <c r="AA389" s="27"/>
      <c r="AB389" s="27"/>
    </row>
    <row r="390" spans="1:28" ht="15.75" customHeight="1" x14ac:dyDescent="0.2">
      <c r="A390" s="172" t="s">
        <v>132</v>
      </c>
      <c r="B390" s="172" t="s">
        <v>134</v>
      </c>
      <c r="C390" s="164" t="s">
        <v>135</v>
      </c>
      <c r="D390" s="59" t="s">
        <v>83</v>
      </c>
      <c r="E390" s="20"/>
      <c r="F390" s="25">
        <f>SUM(G390:R390)</f>
        <v>578078.53532929614</v>
      </c>
      <c r="G390" s="25">
        <f>SUM(G391:G397)</f>
        <v>49740.955000000002</v>
      </c>
      <c r="H390" s="25">
        <f>SUM(H391:H397)</f>
        <v>45847.79722</v>
      </c>
      <c r="I390" s="25">
        <f>SUM(I391:I397)</f>
        <v>41915.800000000003</v>
      </c>
      <c r="J390" s="72">
        <f t="shared" ref="J390:R390" si="136">SUM(J391:J397)</f>
        <v>42894.838710000004</v>
      </c>
      <c r="K390" s="25">
        <f t="shared" si="136"/>
        <v>46899.677000000003</v>
      </c>
      <c r="L390" s="25">
        <f t="shared" si="136"/>
        <v>47939.277000000002</v>
      </c>
      <c r="M390" s="119">
        <f t="shared" si="136"/>
        <v>47939.277000000002</v>
      </c>
      <c r="N390" s="119">
        <f t="shared" si="136"/>
        <v>47383.866399999999</v>
      </c>
      <c r="O390" s="119">
        <f t="shared" si="136"/>
        <v>49279.221056000002</v>
      </c>
      <c r="P390" s="119">
        <f t="shared" si="136"/>
        <v>50757.597687680005</v>
      </c>
      <c r="Q390" s="119">
        <f t="shared" si="136"/>
        <v>52686.386399811847</v>
      </c>
      <c r="R390" s="25">
        <f t="shared" si="136"/>
        <v>54793.841855804319</v>
      </c>
      <c r="S390" s="27"/>
      <c r="T390" s="27"/>
      <c r="U390" s="27"/>
      <c r="V390" s="27"/>
      <c r="W390" s="27"/>
      <c r="X390" s="27"/>
      <c r="Y390" s="27"/>
      <c r="Z390" s="27"/>
      <c r="AA390" s="27"/>
      <c r="AB390" s="27"/>
    </row>
    <row r="391" spans="1:28" ht="15.75" customHeight="1" x14ac:dyDescent="0.2">
      <c r="A391" s="172"/>
      <c r="B391" s="172"/>
      <c r="C391" s="164"/>
      <c r="D391" s="59" t="s">
        <v>84</v>
      </c>
      <c r="E391" s="20">
        <v>807</v>
      </c>
      <c r="F391" s="25">
        <f t="shared" ref="F391:F405" si="137">SUM(G391:R391)</f>
        <v>0</v>
      </c>
      <c r="G391" s="25">
        <v>0</v>
      </c>
      <c r="H391" s="25">
        <v>0</v>
      </c>
      <c r="I391" s="25">
        <v>0</v>
      </c>
      <c r="J391" s="72">
        <v>0</v>
      </c>
      <c r="K391" s="25">
        <v>0</v>
      </c>
      <c r="L391" s="25">
        <v>0</v>
      </c>
      <c r="M391" s="119">
        <v>0</v>
      </c>
      <c r="N391" s="119">
        <v>0</v>
      </c>
      <c r="O391" s="119">
        <v>0</v>
      </c>
      <c r="P391" s="119">
        <v>0</v>
      </c>
      <c r="Q391" s="119">
        <v>0</v>
      </c>
      <c r="R391" s="25">
        <v>0</v>
      </c>
      <c r="S391" s="27"/>
      <c r="T391" s="27"/>
      <c r="U391" s="27"/>
      <c r="V391" s="27"/>
      <c r="W391" s="27"/>
      <c r="X391" s="27"/>
      <c r="Y391" s="27"/>
      <c r="Z391" s="27"/>
      <c r="AA391" s="27"/>
      <c r="AB391" s="27"/>
    </row>
    <row r="392" spans="1:28" ht="15.75" customHeight="1" x14ac:dyDescent="0.2">
      <c r="A392" s="172"/>
      <c r="B392" s="172"/>
      <c r="C392" s="164"/>
      <c r="D392" s="59" t="s">
        <v>96</v>
      </c>
      <c r="E392" s="20">
        <v>807</v>
      </c>
      <c r="F392" s="25">
        <f t="shared" si="137"/>
        <v>578078.53532929614</v>
      </c>
      <c r="G392" s="25">
        <v>49740.955000000002</v>
      </c>
      <c r="H392" s="25">
        <v>45847.79722</v>
      </c>
      <c r="I392" s="25">
        <v>41915.800000000003</v>
      </c>
      <c r="J392" s="72">
        <v>42894.838710000004</v>
      </c>
      <c r="K392" s="25">
        <v>46899.677000000003</v>
      </c>
      <c r="L392" s="25">
        <f t="shared" ref="L392:M392" si="138">342.397+3625+37424+5993.08+554.8</f>
        <v>47939.277000000002</v>
      </c>
      <c r="M392" s="119">
        <f t="shared" si="138"/>
        <v>47939.277000000002</v>
      </c>
      <c r="N392" s="119">
        <v>47383.866399999999</v>
      </c>
      <c r="O392" s="119">
        <f>N392*4%+N392</f>
        <v>49279.221056000002</v>
      </c>
      <c r="P392" s="119">
        <f>O392*3%+O392</f>
        <v>50757.597687680005</v>
      </c>
      <c r="Q392" s="119">
        <f>P392*3.8%+P392</f>
        <v>52686.386399811847</v>
      </c>
      <c r="R392" s="25">
        <f>Q392*4%+Q392</f>
        <v>54793.841855804319</v>
      </c>
      <c r="S392" s="27"/>
      <c r="T392" s="27"/>
      <c r="U392" s="27"/>
      <c r="V392" s="27"/>
      <c r="W392" s="27"/>
      <c r="X392" s="27"/>
      <c r="Y392" s="27"/>
      <c r="Z392" s="27"/>
      <c r="AA392" s="27"/>
      <c r="AB392" s="27"/>
    </row>
    <row r="393" spans="1:28" ht="15.75" customHeight="1" x14ac:dyDescent="0.2">
      <c r="A393" s="172"/>
      <c r="B393" s="172"/>
      <c r="C393" s="164"/>
      <c r="D393" s="59" t="s">
        <v>91</v>
      </c>
      <c r="E393" s="26"/>
      <c r="F393" s="25">
        <f t="shared" si="137"/>
        <v>0</v>
      </c>
      <c r="G393" s="25">
        <v>0</v>
      </c>
      <c r="H393" s="25">
        <v>0</v>
      </c>
      <c r="I393" s="25">
        <v>0</v>
      </c>
      <c r="J393" s="72">
        <v>0</v>
      </c>
      <c r="K393" s="25">
        <v>0</v>
      </c>
      <c r="L393" s="25">
        <v>0</v>
      </c>
      <c r="M393" s="119">
        <v>0</v>
      </c>
      <c r="N393" s="119">
        <v>0</v>
      </c>
      <c r="O393" s="119">
        <f t="shared" ref="O393:O404" si="139">N393*4%+N393</f>
        <v>0</v>
      </c>
      <c r="P393" s="119">
        <f t="shared" ref="P393:P405" si="140">O393*3%+O393</f>
        <v>0</v>
      </c>
      <c r="Q393" s="119">
        <f t="shared" ref="Q393:Q405" si="141">P393*3.8%+P393</f>
        <v>0</v>
      </c>
      <c r="R393" s="25">
        <f t="shared" ref="R393:R405" si="142">Q393*4%+Q393</f>
        <v>0</v>
      </c>
      <c r="S393" s="27"/>
      <c r="T393" s="27"/>
      <c r="U393" s="27"/>
      <c r="V393" s="27"/>
      <c r="W393" s="27"/>
      <c r="X393" s="27"/>
      <c r="Y393" s="27"/>
      <c r="Z393" s="27"/>
      <c r="AA393" s="27"/>
      <c r="AB393" s="27"/>
    </row>
    <row r="394" spans="1:28" ht="31.5" x14ac:dyDescent="0.2">
      <c r="A394" s="172"/>
      <c r="B394" s="172"/>
      <c r="C394" s="164"/>
      <c r="D394" s="59" t="s">
        <v>92</v>
      </c>
      <c r="E394" s="26"/>
      <c r="F394" s="25">
        <f t="shared" si="137"/>
        <v>0</v>
      </c>
      <c r="G394" s="25">
        <v>0</v>
      </c>
      <c r="H394" s="25">
        <v>0</v>
      </c>
      <c r="I394" s="25">
        <v>0</v>
      </c>
      <c r="J394" s="72">
        <v>0</v>
      </c>
      <c r="K394" s="25">
        <v>0</v>
      </c>
      <c r="L394" s="25">
        <v>0</v>
      </c>
      <c r="M394" s="119">
        <v>0</v>
      </c>
      <c r="N394" s="119">
        <v>0</v>
      </c>
      <c r="O394" s="119">
        <f t="shared" si="139"/>
        <v>0</v>
      </c>
      <c r="P394" s="119">
        <f t="shared" si="140"/>
        <v>0</v>
      </c>
      <c r="Q394" s="119">
        <f t="shared" si="141"/>
        <v>0</v>
      </c>
      <c r="R394" s="25">
        <f t="shared" si="142"/>
        <v>0</v>
      </c>
      <c r="S394" s="27"/>
      <c r="T394" s="27"/>
      <c r="U394" s="27"/>
      <c r="V394" s="27"/>
      <c r="W394" s="27"/>
      <c r="X394" s="27"/>
      <c r="Y394" s="27"/>
      <c r="Z394" s="27"/>
      <c r="AA394" s="27"/>
      <c r="AB394" s="27"/>
    </row>
    <row r="395" spans="1:28" ht="15.75" x14ac:dyDescent="0.2">
      <c r="A395" s="172"/>
      <c r="B395" s="172"/>
      <c r="C395" s="164"/>
      <c r="D395" s="59" t="s">
        <v>171</v>
      </c>
      <c r="E395" s="26"/>
      <c r="F395" s="25">
        <f t="shared" si="137"/>
        <v>0</v>
      </c>
      <c r="G395" s="25">
        <v>0</v>
      </c>
      <c r="H395" s="25">
        <v>0</v>
      </c>
      <c r="I395" s="25">
        <v>0</v>
      </c>
      <c r="J395" s="72">
        <v>0</v>
      </c>
      <c r="K395" s="25">
        <v>0</v>
      </c>
      <c r="L395" s="25">
        <v>0</v>
      </c>
      <c r="M395" s="119">
        <v>0</v>
      </c>
      <c r="N395" s="119">
        <v>0</v>
      </c>
      <c r="O395" s="119">
        <f t="shared" si="139"/>
        <v>0</v>
      </c>
      <c r="P395" s="119">
        <f t="shared" si="140"/>
        <v>0</v>
      </c>
      <c r="Q395" s="119">
        <f t="shared" si="141"/>
        <v>0</v>
      </c>
      <c r="R395" s="25">
        <f t="shared" si="142"/>
        <v>0</v>
      </c>
      <c r="S395" s="27"/>
      <c r="T395" s="27"/>
      <c r="U395" s="27"/>
      <c r="V395" s="27"/>
      <c r="W395" s="27"/>
      <c r="X395" s="27"/>
      <c r="Y395" s="27"/>
      <c r="Z395" s="27"/>
      <c r="AA395" s="27"/>
      <c r="AB395" s="27"/>
    </row>
    <row r="396" spans="1:28" ht="31.5" x14ac:dyDescent="0.2">
      <c r="A396" s="172"/>
      <c r="B396" s="172"/>
      <c r="C396" s="164"/>
      <c r="D396" s="59" t="s">
        <v>172</v>
      </c>
      <c r="E396" s="26"/>
      <c r="F396" s="25">
        <f t="shared" si="137"/>
        <v>0</v>
      </c>
      <c r="G396" s="25">
        <v>0</v>
      </c>
      <c r="H396" s="25">
        <v>0</v>
      </c>
      <c r="I396" s="25">
        <v>0</v>
      </c>
      <c r="J396" s="72">
        <v>0</v>
      </c>
      <c r="K396" s="25">
        <v>0</v>
      </c>
      <c r="L396" s="25">
        <v>0</v>
      </c>
      <c r="M396" s="119">
        <v>0</v>
      </c>
      <c r="N396" s="119">
        <v>0</v>
      </c>
      <c r="O396" s="119">
        <f t="shared" si="139"/>
        <v>0</v>
      </c>
      <c r="P396" s="119">
        <f t="shared" si="140"/>
        <v>0</v>
      </c>
      <c r="Q396" s="119">
        <f t="shared" si="141"/>
        <v>0</v>
      </c>
      <c r="R396" s="25">
        <f t="shared" si="142"/>
        <v>0</v>
      </c>
      <c r="S396" s="27"/>
      <c r="T396" s="27"/>
      <c r="U396" s="27"/>
      <c r="V396" s="27"/>
      <c r="W396" s="27"/>
      <c r="X396" s="27"/>
      <c r="Y396" s="27"/>
      <c r="Z396" s="27"/>
      <c r="AA396" s="27"/>
      <c r="AB396" s="27"/>
    </row>
    <row r="397" spans="1:28" ht="31.5" x14ac:dyDescent="0.2">
      <c r="A397" s="172"/>
      <c r="B397" s="172"/>
      <c r="C397" s="164"/>
      <c r="D397" s="59" t="s">
        <v>94</v>
      </c>
      <c r="E397" s="26"/>
      <c r="F397" s="25">
        <f t="shared" si="137"/>
        <v>0</v>
      </c>
      <c r="G397" s="25">
        <v>0</v>
      </c>
      <c r="H397" s="25">
        <v>0</v>
      </c>
      <c r="I397" s="25">
        <v>0</v>
      </c>
      <c r="J397" s="72">
        <v>0</v>
      </c>
      <c r="K397" s="25">
        <v>0</v>
      </c>
      <c r="L397" s="25">
        <v>0</v>
      </c>
      <c r="M397" s="119">
        <v>0</v>
      </c>
      <c r="N397" s="119">
        <v>0</v>
      </c>
      <c r="O397" s="119">
        <f t="shared" si="139"/>
        <v>0</v>
      </c>
      <c r="P397" s="119">
        <f t="shared" si="140"/>
        <v>0</v>
      </c>
      <c r="Q397" s="119">
        <f t="shared" si="141"/>
        <v>0</v>
      </c>
      <c r="R397" s="25">
        <f t="shared" si="142"/>
        <v>0</v>
      </c>
      <c r="S397" s="27"/>
      <c r="T397" s="27"/>
      <c r="U397" s="27"/>
      <c r="V397" s="27"/>
      <c r="W397" s="27"/>
      <c r="X397" s="27"/>
      <c r="Y397" s="27"/>
      <c r="Z397" s="27"/>
      <c r="AA397" s="27"/>
      <c r="AB397" s="27"/>
    </row>
    <row r="398" spans="1:28" ht="15.75" x14ac:dyDescent="0.2">
      <c r="A398" s="172" t="s">
        <v>133</v>
      </c>
      <c r="B398" s="172" t="s">
        <v>165</v>
      </c>
      <c r="C398" s="164" t="s">
        <v>166</v>
      </c>
      <c r="D398" s="59" t="s">
        <v>83</v>
      </c>
      <c r="E398" s="20"/>
      <c r="F398" s="25">
        <f t="shared" si="137"/>
        <v>44081.614619999993</v>
      </c>
      <c r="G398" s="25">
        <f>SUM(G399:G405)</f>
        <v>0</v>
      </c>
      <c r="H398" s="25">
        <f>SUM(H399:H405)</f>
        <v>0</v>
      </c>
      <c r="I398" s="25">
        <f>SUM(I399:I405)</f>
        <v>1500</v>
      </c>
      <c r="J398" s="72">
        <f t="shared" ref="J398:N398" si="143">SUM(J399:J405)</f>
        <v>3000</v>
      </c>
      <c r="K398" s="25">
        <f t="shared" si="143"/>
        <v>4684.1774999999998</v>
      </c>
      <c r="L398" s="25">
        <f t="shared" si="143"/>
        <v>4000</v>
      </c>
      <c r="M398" s="119">
        <f t="shared" si="143"/>
        <v>4000</v>
      </c>
      <c r="N398" s="119">
        <f t="shared" si="143"/>
        <v>5000</v>
      </c>
      <c r="O398" s="119">
        <f t="shared" si="139"/>
        <v>5200</v>
      </c>
      <c r="P398" s="119">
        <f t="shared" si="140"/>
        <v>5356</v>
      </c>
      <c r="Q398" s="119">
        <f t="shared" si="141"/>
        <v>5559.5280000000002</v>
      </c>
      <c r="R398" s="25">
        <f t="shared" si="142"/>
        <v>5781.9091200000003</v>
      </c>
      <c r="S398" s="27"/>
      <c r="T398" s="27"/>
      <c r="U398" s="27"/>
      <c r="V398" s="27"/>
      <c r="W398" s="27"/>
      <c r="X398" s="27"/>
      <c r="Y398" s="27"/>
      <c r="Z398" s="27"/>
      <c r="AA398" s="27"/>
      <c r="AB398" s="27"/>
    </row>
    <row r="399" spans="1:28" ht="17.25" customHeight="1" x14ac:dyDescent="0.2">
      <c r="A399" s="172"/>
      <c r="B399" s="172"/>
      <c r="C399" s="164"/>
      <c r="D399" s="59" t="s">
        <v>84</v>
      </c>
      <c r="E399" s="20">
        <v>807</v>
      </c>
      <c r="F399" s="25">
        <f t="shared" si="137"/>
        <v>0</v>
      </c>
      <c r="G399" s="25">
        <v>0</v>
      </c>
      <c r="H399" s="25">
        <v>0</v>
      </c>
      <c r="I399" s="25">
        <v>0</v>
      </c>
      <c r="J399" s="72">
        <v>0</v>
      </c>
      <c r="K399" s="25">
        <v>0</v>
      </c>
      <c r="L399" s="25">
        <v>0</v>
      </c>
      <c r="M399" s="119">
        <v>0</v>
      </c>
      <c r="N399" s="119">
        <v>0</v>
      </c>
      <c r="O399" s="119">
        <f t="shared" si="139"/>
        <v>0</v>
      </c>
      <c r="P399" s="119">
        <f t="shared" si="140"/>
        <v>0</v>
      </c>
      <c r="Q399" s="119">
        <f t="shared" si="141"/>
        <v>0</v>
      </c>
      <c r="R399" s="25">
        <f t="shared" si="142"/>
        <v>0</v>
      </c>
      <c r="S399" s="27"/>
      <c r="T399" s="27"/>
      <c r="U399" s="27"/>
      <c r="V399" s="27"/>
      <c r="W399" s="27"/>
      <c r="X399" s="27"/>
      <c r="Y399" s="27"/>
      <c r="Z399" s="27"/>
      <c r="AA399" s="27"/>
      <c r="AB399" s="27"/>
    </row>
    <row r="400" spans="1:28" ht="15.75" x14ac:dyDescent="0.2">
      <c r="A400" s="172"/>
      <c r="B400" s="172"/>
      <c r="C400" s="164"/>
      <c r="D400" s="59" t="s">
        <v>96</v>
      </c>
      <c r="E400" s="20">
        <v>807</v>
      </c>
      <c r="F400" s="25">
        <f t="shared" si="137"/>
        <v>44081.614619999993</v>
      </c>
      <c r="G400" s="25">
        <v>0</v>
      </c>
      <c r="H400" s="25">
        <v>0</v>
      </c>
      <c r="I400" s="25">
        <v>1500</v>
      </c>
      <c r="J400" s="72">
        <v>3000</v>
      </c>
      <c r="K400" s="25">
        <v>4684.1774999999998</v>
      </c>
      <c r="L400" s="25">
        <v>4000</v>
      </c>
      <c r="M400" s="119">
        <v>4000</v>
      </c>
      <c r="N400" s="119">
        <v>5000</v>
      </c>
      <c r="O400" s="119">
        <f t="shared" si="139"/>
        <v>5200</v>
      </c>
      <c r="P400" s="119">
        <f t="shared" si="140"/>
        <v>5356</v>
      </c>
      <c r="Q400" s="119">
        <f t="shared" si="141"/>
        <v>5559.5280000000002</v>
      </c>
      <c r="R400" s="25">
        <f t="shared" si="142"/>
        <v>5781.9091200000003</v>
      </c>
      <c r="S400" s="27"/>
      <c r="T400" s="27"/>
      <c r="U400" s="27"/>
      <c r="V400" s="27"/>
      <c r="W400" s="27"/>
      <c r="X400" s="27"/>
      <c r="Y400" s="27"/>
      <c r="Z400" s="27"/>
      <c r="AA400" s="27"/>
      <c r="AB400" s="27"/>
    </row>
    <row r="401" spans="1:28" ht="15.75" x14ac:dyDescent="0.2">
      <c r="A401" s="172"/>
      <c r="B401" s="172"/>
      <c r="C401" s="164"/>
      <c r="D401" s="59" t="s">
        <v>91</v>
      </c>
      <c r="E401" s="26"/>
      <c r="F401" s="25">
        <f t="shared" si="137"/>
        <v>0</v>
      </c>
      <c r="G401" s="25">
        <v>0</v>
      </c>
      <c r="H401" s="25">
        <v>0</v>
      </c>
      <c r="I401" s="25">
        <v>0</v>
      </c>
      <c r="J401" s="72">
        <v>0</v>
      </c>
      <c r="K401" s="25">
        <v>0</v>
      </c>
      <c r="L401" s="25">
        <v>0</v>
      </c>
      <c r="M401" s="119">
        <v>0</v>
      </c>
      <c r="N401" s="119">
        <v>0</v>
      </c>
      <c r="O401" s="119">
        <f t="shared" si="139"/>
        <v>0</v>
      </c>
      <c r="P401" s="119">
        <f t="shared" si="140"/>
        <v>0</v>
      </c>
      <c r="Q401" s="119">
        <f t="shared" si="141"/>
        <v>0</v>
      </c>
      <c r="R401" s="25">
        <f t="shared" si="142"/>
        <v>0</v>
      </c>
      <c r="S401" s="27"/>
      <c r="T401" s="27"/>
      <c r="U401" s="27"/>
      <c r="V401" s="27"/>
      <c r="W401" s="27"/>
      <c r="X401" s="27"/>
      <c r="Y401" s="27"/>
      <c r="Z401" s="27"/>
      <c r="AA401" s="27"/>
      <c r="AB401" s="27"/>
    </row>
    <row r="402" spans="1:28" ht="31.5" x14ac:dyDescent="0.2">
      <c r="A402" s="172"/>
      <c r="B402" s="172"/>
      <c r="C402" s="164"/>
      <c r="D402" s="59" t="s">
        <v>92</v>
      </c>
      <c r="E402" s="26"/>
      <c r="F402" s="25">
        <f t="shared" si="137"/>
        <v>0</v>
      </c>
      <c r="G402" s="25">
        <v>0</v>
      </c>
      <c r="H402" s="25">
        <v>0</v>
      </c>
      <c r="I402" s="25">
        <v>0</v>
      </c>
      <c r="J402" s="72">
        <v>0</v>
      </c>
      <c r="K402" s="25">
        <v>0</v>
      </c>
      <c r="L402" s="25">
        <v>0</v>
      </c>
      <c r="M402" s="119">
        <v>0</v>
      </c>
      <c r="N402" s="119">
        <v>0</v>
      </c>
      <c r="O402" s="119">
        <f t="shared" si="139"/>
        <v>0</v>
      </c>
      <c r="P402" s="119">
        <f t="shared" si="140"/>
        <v>0</v>
      </c>
      <c r="Q402" s="119">
        <f t="shared" si="141"/>
        <v>0</v>
      </c>
      <c r="R402" s="25">
        <f t="shared" si="142"/>
        <v>0</v>
      </c>
      <c r="S402" s="27"/>
      <c r="T402" s="27"/>
      <c r="U402" s="27"/>
      <c r="V402" s="27"/>
      <c r="W402" s="27"/>
      <c r="X402" s="27"/>
      <c r="Y402" s="27"/>
      <c r="Z402" s="27"/>
      <c r="AA402" s="27"/>
      <c r="AB402" s="27"/>
    </row>
    <row r="403" spans="1:28" ht="19.5" customHeight="1" x14ac:dyDescent="0.2">
      <c r="A403" s="172"/>
      <c r="B403" s="172"/>
      <c r="C403" s="164"/>
      <c r="D403" s="59" t="s">
        <v>171</v>
      </c>
      <c r="E403" s="26"/>
      <c r="F403" s="25">
        <f t="shared" si="137"/>
        <v>0</v>
      </c>
      <c r="G403" s="25">
        <v>0</v>
      </c>
      <c r="H403" s="25">
        <v>0</v>
      </c>
      <c r="I403" s="25">
        <v>0</v>
      </c>
      <c r="J403" s="72">
        <v>0</v>
      </c>
      <c r="K403" s="25">
        <v>0</v>
      </c>
      <c r="L403" s="25">
        <v>0</v>
      </c>
      <c r="M403" s="119">
        <v>0</v>
      </c>
      <c r="N403" s="119">
        <v>0</v>
      </c>
      <c r="O403" s="119">
        <f t="shared" si="139"/>
        <v>0</v>
      </c>
      <c r="P403" s="119">
        <f t="shared" si="140"/>
        <v>0</v>
      </c>
      <c r="Q403" s="119">
        <f t="shared" si="141"/>
        <v>0</v>
      </c>
      <c r="R403" s="25">
        <f t="shared" si="142"/>
        <v>0</v>
      </c>
      <c r="S403" s="27"/>
      <c r="T403" s="27"/>
      <c r="U403" s="27"/>
      <c r="V403" s="27"/>
      <c r="W403" s="27"/>
      <c r="X403" s="27"/>
      <c r="Y403" s="27"/>
      <c r="Z403" s="27"/>
      <c r="AA403" s="27"/>
      <c r="AB403" s="27"/>
    </row>
    <row r="404" spans="1:28" ht="31.5" x14ac:dyDescent="0.2">
      <c r="A404" s="172"/>
      <c r="B404" s="172"/>
      <c r="C404" s="164"/>
      <c r="D404" s="59" t="s">
        <v>172</v>
      </c>
      <c r="E404" s="26"/>
      <c r="F404" s="25">
        <f t="shared" si="137"/>
        <v>0</v>
      </c>
      <c r="G404" s="25">
        <v>0</v>
      </c>
      <c r="H404" s="25">
        <v>0</v>
      </c>
      <c r="I404" s="25">
        <v>0</v>
      </c>
      <c r="J404" s="72">
        <v>0</v>
      </c>
      <c r="K404" s="25">
        <v>0</v>
      </c>
      <c r="L404" s="25">
        <v>0</v>
      </c>
      <c r="M404" s="119">
        <v>0</v>
      </c>
      <c r="N404" s="119">
        <v>0</v>
      </c>
      <c r="O404" s="119">
        <f t="shared" si="139"/>
        <v>0</v>
      </c>
      <c r="P404" s="119">
        <f t="shared" si="140"/>
        <v>0</v>
      </c>
      <c r="Q404" s="119">
        <f t="shared" si="141"/>
        <v>0</v>
      </c>
      <c r="R404" s="25">
        <f t="shared" si="142"/>
        <v>0</v>
      </c>
      <c r="S404" s="27"/>
      <c r="T404" s="27"/>
      <c r="U404" s="27"/>
      <c r="V404" s="27"/>
      <c r="W404" s="27"/>
      <c r="X404" s="27"/>
      <c r="Y404" s="27"/>
      <c r="Z404" s="27"/>
      <c r="AA404" s="27"/>
      <c r="AB404" s="27"/>
    </row>
    <row r="405" spans="1:28" ht="31.5" x14ac:dyDescent="0.2">
      <c r="A405" s="172"/>
      <c r="B405" s="172"/>
      <c r="C405" s="164"/>
      <c r="D405" s="59" t="s">
        <v>94</v>
      </c>
      <c r="E405" s="26"/>
      <c r="F405" s="25">
        <f t="shared" si="137"/>
        <v>0</v>
      </c>
      <c r="G405" s="25">
        <v>0</v>
      </c>
      <c r="H405" s="25">
        <v>0</v>
      </c>
      <c r="I405" s="25">
        <v>0</v>
      </c>
      <c r="J405" s="72">
        <v>0</v>
      </c>
      <c r="K405" s="25">
        <v>0</v>
      </c>
      <c r="L405" s="25">
        <v>0</v>
      </c>
      <c r="M405" s="119">
        <v>0</v>
      </c>
      <c r="N405" s="119">
        <v>0</v>
      </c>
      <c r="O405" s="119">
        <f>N405*4%+N405</f>
        <v>0</v>
      </c>
      <c r="P405" s="119">
        <f t="shared" si="140"/>
        <v>0</v>
      </c>
      <c r="Q405" s="119">
        <f t="shared" si="141"/>
        <v>0</v>
      </c>
      <c r="R405" s="25">
        <f t="shared" si="142"/>
        <v>0</v>
      </c>
      <c r="S405" s="27"/>
      <c r="T405" s="27"/>
      <c r="U405" s="27"/>
      <c r="V405" s="27"/>
      <c r="W405" s="27"/>
      <c r="X405" s="27"/>
      <c r="Y405" s="27"/>
      <c r="Z405" s="27"/>
      <c r="AA405" s="27"/>
      <c r="AB405" s="27"/>
    </row>
    <row r="406" spans="1:28" ht="18" customHeight="1" x14ac:dyDescent="0.2">
      <c r="A406" s="172" t="s">
        <v>134</v>
      </c>
      <c r="C406" s="32"/>
      <c r="D406" s="33"/>
      <c r="E406" s="34"/>
      <c r="F406" s="35"/>
      <c r="G406" s="35"/>
      <c r="H406" s="36"/>
      <c r="I406" s="35"/>
      <c r="J406" s="74"/>
      <c r="K406" s="37"/>
      <c r="L406" s="37"/>
      <c r="N406" s="27"/>
      <c r="O406" s="27"/>
      <c r="P406" s="27"/>
      <c r="Q406" s="27"/>
      <c r="R406" s="37" t="s">
        <v>297</v>
      </c>
      <c r="S406" s="27"/>
      <c r="T406" s="27"/>
      <c r="U406" s="27"/>
      <c r="V406" s="27"/>
      <c r="W406" s="27"/>
      <c r="X406" s="27"/>
      <c r="Y406" s="27"/>
      <c r="Z406" s="27"/>
      <c r="AA406" s="27"/>
      <c r="AB406" s="27"/>
    </row>
    <row r="407" spans="1:28" ht="45" x14ac:dyDescent="0.2">
      <c r="A407" s="172"/>
      <c r="C407" s="185"/>
      <c r="D407" s="185"/>
      <c r="E407" s="185"/>
      <c r="F407" s="185"/>
      <c r="G407" s="185"/>
      <c r="H407" s="36"/>
      <c r="I407" s="35"/>
      <c r="J407" s="74"/>
      <c r="K407" s="35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</row>
    <row r="408" spans="1:28" ht="15.75" x14ac:dyDescent="0.2">
      <c r="A408" s="172"/>
      <c r="C408" s="32"/>
      <c r="D408" s="33"/>
      <c r="E408" s="38"/>
      <c r="F408" s="35"/>
      <c r="G408" s="35"/>
      <c r="H408" s="36"/>
      <c r="I408" s="35"/>
      <c r="J408" s="74"/>
      <c r="K408" s="35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</row>
    <row r="409" spans="1:28" ht="15.75" x14ac:dyDescent="0.2">
      <c r="A409" s="172"/>
      <c r="C409" s="32"/>
      <c r="D409" s="33"/>
      <c r="E409" s="38"/>
      <c r="F409" s="35"/>
      <c r="G409" s="35"/>
      <c r="H409" s="36"/>
      <c r="I409" s="35"/>
      <c r="J409" s="74"/>
      <c r="K409" s="35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</row>
    <row r="410" spans="1:28" ht="15.75" x14ac:dyDescent="0.2">
      <c r="A410" s="172"/>
      <c r="C410" s="32"/>
      <c r="D410" s="33"/>
      <c r="E410" s="38"/>
      <c r="F410" s="35"/>
      <c r="G410" s="35"/>
      <c r="H410" s="36"/>
      <c r="I410" s="35"/>
      <c r="J410" s="74"/>
      <c r="K410" s="35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</row>
    <row r="411" spans="1:28" x14ac:dyDescent="0.2">
      <c r="A411" s="172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</row>
    <row r="412" spans="1:28" x14ac:dyDescent="0.2">
      <c r="A412" s="172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</row>
    <row r="413" spans="1:28" x14ac:dyDescent="0.2">
      <c r="A413" s="172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</row>
    <row r="414" spans="1:28" x14ac:dyDescent="0.2">
      <c r="A414" s="172" t="s">
        <v>165</v>
      </c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</row>
    <row r="415" spans="1:28" x14ac:dyDescent="0.2">
      <c r="A415" s="172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</row>
    <row r="416" spans="1:28" x14ac:dyDescent="0.2">
      <c r="A416" s="172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</row>
    <row r="417" spans="1:28" x14ac:dyDescent="0.2">
      <c r="A417" s="172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</row>
    <row r="418" spans="1:28" x14ac:dyDescent="0.2">
      <c r="A418" s="172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</row>
    <row r="419" spans="1:28" x14ac:dyDescent="0.2">
      <c r="A419" s="172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</row>
    <row r="420" spans="1:28" x14ac:dyDescent="0.2">
      <c r="A420" s="172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</row>
    <row r="421" spans="1:28" x14ac:dyDescent="0.2">
      <c r="A421" s="172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</row>
    <row r="422" spans="1:28" ht="15.75" x14ac:dyDescent="0.2">
      <c r="A422" s="31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</row>
    <row r="423" spans="1:28" ht="15.75" customHeight="1" x14ac:dyDescent="0.2">
      <c r="A423" s="31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</row>
    <row r="424" spans="1:28" ht="15.75" x14ac:dyDescent="0.2">
      <c r="A424" s="31"/>
      <c r="N424" s="27"/>
      <c r="O424" s="27"/>
      <c r="P424" s="27"/>
      <c r="Q424" s="27"/>
      <c r="R424" s="27"/>
    </row>
    <row r="425" spans="1:28" ht="15.75" x14ac:dyDescent="0.2">
      <c r="A425" s="31"/>
      <c r="N425" s="27"/>
      <c r="O425" s="27"/>
      <c r="P425" s="27"/>
      <c r="Q425" s="27"/>
      <c r="R425" s="27"/>
    </row>
    <row r="426" spans="1:28" ht="127.5" customHeight="1" x14ac:dyDescent="0.2">
      <c r="A426" s="31"/>
      <c r="N426" s="27"/>
      <c r="O426" s="27"/>
      <c r="P426" s="27"/>
      <c r="Q426" s="27"/>
      <c r="R426" s="27"/>
    </row>
    <row r="427" spans="1:28" x14ac:dyDescent="0.2">
      <c r="N427" s="123"/>
      <c r="O427" s="123"/>
      <c r="P427" s="123"/>
      <c r="Q427" s="123"/>
      <c r="R427" s="123"/>
    </row>
  </sheetData>
  <mergeCells count="156">
    <mergeCell ref="B358:B365"/>
    <mergeCell ref="C358:C365"/>
    <mergeCell ref="A382:A389"/>
    <mergeCell ref="B366:B373"/>
    <mergeCell ref="C366:C373"/>
    <mergeCell ref="A358:A365"/>
    <mergeCell ref="B342:B349"/>
    <mergeCell ref="C342:C349"/>
    <mergeCell ref="A366:A373"/>
    <mergeCell ref="B350:B357"/>
    <mergeCell ref="C350:C357"/>
    <mergeCell ref="A342:A349"/>
    <mergeCell ref="A390:A397"/>
    <mergeCell ref="B374:B381"/>
    <mergeCell ref="C374:C381"/>
    <mergeCell ref="A414:A421"/>
    <mergeCell ref="B398:B405"/>
    <mergeCell ref="C398:C405"/>
    <mergeCell ref="C407:G407"/>
    <mergeCell ref="A398:A405"/>
    <mergeCell ref="B382:B389"/>
    <mergeCell ref="C382:C389"/>
    <mergeCell ref="A406:A413"/>
    <mergeCell ref="B390:B397"/>
    <mergeCell ref="C390:C397"/>
    <mergeCell ref="A374:A381"/>
    <mergeCell ref="D290:D293"/>
    <mergeCell ref="B326:B333"/>
    <mergeCell ref="C326:C333"/>
    <mergeCell ref="A350:A357"/>
    <mergeCell ref="B334:B341"/>
    <mergeCell ref="C334:C341"/>
    <mergeCell ref="A323:A333"/>
    <mergeCell ref="B307:B317"/>
    <mergeCell ref="C307:C317"/>
    <mergeCell ref="A334:A341"/>
    <mergeCell ref="B318:B325"/>
    <mergeCell ref="C318:C325"/>
    <mergeCell ref="D309:D312"/>
    <mergeCell ref="A304:A314"/>
    <mergeCell ref="B288:B298"/>
    <mergeCell ref="C288:C298"/>
    <mergeCell ref="A315:A322"/>
    <mergeCell ref="B299:B306"/>
    <mergeCell ref="C299:C306"/>
    <mergeCell ref="A288:A295"/>
    <mergeCell ref="B264:B271"/>
    <mergeCell ref="C264:C271"/>
    <mergeCell ref="A296:A303"/>
    <mergeCell ref="B272:B279"/>
    <mergeCell ref="C272:C279"/>
    <mergeCell ref="A264:A271"/>
    <mergeCell ref="B248:B255"/>
    <mergeCell ref="C248:C255"/>
    <mergeCell ref="A272:A279"/>
    <mergeCell ref="B256:B263"/>
    <mergeCell ref="C256:C263"/>
    <mergeCell ref="A248:A255"/>
    <mergeCell ref="A280:A287"/>
    <mergeCell ref="B280:B287"/>
    <mergeCell ref="C280:C287"/>
    <mergeCell ref="B230:B239"/>
    <mergeCell ref="C230:C239"/>
    <mergeCell ref="A256:A263"/>
    <mergeCell ref="B240:B247"/>
    <mergeCell ref="C240:C247"/>
    <mergeCell ref="A230:A239"/>
    <mergeCell ref="B212:B221"/>
    <mergeCell ref="C212:C221"/>
    <mergeCell ref="A240:A247"/>
    <mergeCell ref="B222:B229"/>
    <mergeCell ref="C222:C229"/>
    <mergeCell ref="A212:A221"/>
    <mergeCell ref="B204:B211"/>
    <mergeCell ref="C204:C211"/>
    <mergeCell ref="A222:A229"/>
    <mergeCell ref="A164:A171"/>
    <mergeCell ref="B156:B163"/>
    <mergeCell ref="C156:C163"/>
    <mergeCell ref="A172:A179"/>
    <mergeCell ref="B164:B171"/>
    <mergeCell ref="C164:C171"/>
    <mergeCell ref="A180:A187"/>
    <mergeCell ref="B172:B179"/>
    <mergeCell ref="C172:C179"/>
    <mergeCell ref="A196:A203"/>
    <mergeCell ref="B188:B195"/>
    <mergeCell ref="C188:C195"/>
    <mergeCell ref="A204:A211"/>
    <mergeCell ref="B196:B203"/>
    <mergeCell ref="C196:C203"/>
    <mergeCell ref="B180:B187"/>
    <mergeCell ref="C180:C187"/>
    <mergeCell ref="A188:A195"/>
    <mergeCell ref="A148:A155"/>
    <mergeCell ref="B140:B147"/>
    <mergeCell ref="C140:C147"/>
    <mergeCell ref="A156:A163"/>
    <mergeCell ref="B148:B155"/>
    <mergeCell ref="C148:C155"/>
    <mergeCell ref="A116:A123"/>
    <mergeCell ref="B116:B123"/>
    <mergeCell ref="C116:C123"/>
    <mergeCell ref="A140:A147"/>
    <mergeCell ref="B132:B139"/>
    <mergeCell ref="C132:C139"/>
    <mergeCell ref="A132:A139"/>
    <mergeCell ref="B124:B131"/>
    <mergeCell ref="C124:C131"/>
    <mergeCell ref="A100:A107"/>
    <mergeCell ref="B100:B107"/>
    <mergeCell ref="C100:C107"/>
    <mergeCell ref="A108:A115"/>
    <mergeCell ref="B108:B115"/>
    <mergeCell ref="C108:C115"/>
    <mergeCell ref="A124:A131"/>
    <mergeCell ref="D74:D76"/>
    <mergeCell ref="A82:A89"/>
    <mergeCell ref="B82:B89"/>
    <mergeCell ref="C82:C89"/>
    <mergeCell ref="A90:A99"/>
    <mergeCell ref="B90:B99"/>
    <mergeCell ref="C90:C99"/>
    <mergeCell ref="D92:D94"/>
    <mergeCell ref="A48:A55"/>
    <mergeCell ref="B48:B55"/>
    <mergeCell ref="C48:C55"/>
    <mergeCell ref="A72:A81"/>
    <mergeCell ref="B72:B81"/>
    <mergeCell ref="C72:C81"/>
    <mergeCell ref="A56:A63"/>
    <mergeCell ref="B56:B63"/>
    <mergeCell ref="C56:C63"/>
    <mergeCell ref="A64:A71"/>
    <mergeCell ref="B64:B71"/>
    <mergeCell ref="C64:C71"/>
    <mergeCell ref="A40:A47"/>
    <mergeCell ref="B40:B47"/>
    <mergeCell ref="C40:C47"/>
    <mergeCell ref="A9:A23"/>
    <mergeCell ref="B9:B23"/>
    <mergeCell ref="C9:C23"/>
    <mergeCell ref="A24:A31"/>
    <mergeCell ref="B24:B31"/>
    <mergeCell ref="C24:C31"/>
    <mergeCell ref="K1:M1"/>
    <mergeCell ref="A6:A7"/>
    <mergeCell ref="B6:B7"/>
    <mergeCell ref="C6:C7"/>
    <mergeCell ref="D6:D7"/>
    <mergeCell ref="D13:D18"/>
    <mergeCell ref="A32:A39"/>
    <mergeCell ref="B32:B39"/>
    <mergeCell ref="C32:C39"/>
    <mergeCell ref="A4:R4"/>
    <mergeCell ref="F6:R6"/>
  </mergeCells>
  <pageMargins left="0.23622047244094491" right="0.23622047244094491" top="0.35433070866141736" bottom="0.19685039370078741" header="0.31496062992125984" footer="0"/>
  <pageSetup paperSize="9" scale="37" fitToHeight="0" orientation="landscape" r:id="rId1"/>
  <headerFooter alignWithMargins="0"/>
  <rowBreaks count="6" manualBreakCount="6">
    <brk id="63" max="17" man="1"/>
    <brk id="131" max="17" man="1"/>
    <brk id="195" max="17" man="1"/>
    <brk id="255" max="16383" man="1"/>
    <brk id="325" max="17" man="1"/>
    <brk id="389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Табл 1</vt:lpstr>
      <vt:lpstr>Табл 2</vt:lpstr>
      <vt:lpstr>Табл 3</vt:lpstr>
      <vt:lpstr>'Табл 3'!_GoBack</vt:lpstr>
      <vt:lpstr>'Табл 1'!Заголовки_для_печати</vt:lpstr>
      <vt:lpstr>'Табл 3'!Заголовки_для_печати</vt:lpstr>
      <vt:lpstr>'Табл 1'!Область_печати</vt:lpstr>
      <vt:lpstr>'Табл 2'!Область_печати</vt:lpstr>
      <vt:lpstr>'Табл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Фрумак Максим Игоревич</dc:creator>
  <cp:lastModifiedBy>Дьячук Кристина Евгеньевна</cp:lastModifiedBy>
  <cp:lastPrinted>2018-07-10T05:30:04Z</cp:lastPrinted>
  <dcterms:created xsi:type="dcterms:W3CDTF">2016-05-05T06:09:17Z</dcterms:created>
  <dcterms:modified xsi:type="dcterms:W3CDTF">2018-07-10T05:31:16Z</dcterms:modified>
</cp:coreProperties>
</file>